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maxam\Desktop\"/>
    </mc:Choice>
  </mc:AlternateContent>
  <xr:revisionPtr revIDLastSave="0" documentId="8_{E856EC91-DC14-4267-8077-7FC3440BDFDA}" xr6:coauthVersionLast="47" xr6:coauthVersionMax="47" xr10:uidLastSave="{00000000-0000-0000-0000-000000000000}"/>
  <bookViews>
    <workbookView xWindow="-120" yWindow="-120" windowWidth="29040" windowHeight="16440" xr2:uid="{00000000-000D-0000-FFFF-FFFF00000000}"/>
  </bookViews>
  <sheets>
    <sheet name="Cover" sheetId="2" r:id="rId1"/>
    <sheet name="M&amp;A Pipeline" sheetId="1" r:id="rId2"/>
  </sheets>
  <definedNames>
    <definedName name="_xlnm._FilterDatabase" localSheetId="1" hidden="1">'M&amp;A Pipeline'!$B$2:$M$400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 i="1" l="1"/>
  <c r="A5" i="1" s="1"/>
  <c r="A6" i="1" s="1"/>
  <c r="A7" i="1" s="1"/>
  <c r="A8" i="1" s="1"/>
  <c r="A9" i="1" s="1"/>
  <c r="A10" i="1" s="1"/>
  <c r="A11" i="1" s="1"/>
  <c r="A12" i="1" s="1"/>
  <c r="A13" i="1" s="1"/>
  <c r="A14" i="1" s="1"/>
  <c r="A15" i="1" s="1"/>
  <c r="A16" i="1" s="1"/>
  <c r="A17" i="1" s="1"/>
  <c r="A18" i="1" s="1"/>
  <c r="A19" i="1" s="1"/>
  <c r="A20" i="1" s="1"/>
  <c r="A21" i="1" s="1"/>
  <c r="A22" i="1" s="1"/>
  <c r="A23" i="1" s="1"/>
  <c r="A24" i="1" l="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l="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l="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5" i="1" l="1"/>
  <c r="A196" i="1" s="1"/>
  <c r="A197" i="1" s="1"/>
  <c r="A198" i="1" s="1"/>
  <c r="A199" i="1" s="1"/>
  <c r="A200" i="1" s="1"/>
  <c r="A201" i="1" s="1"/>
  <c r="A202" i="1" s="1"/>
  <c r="A203" i="1" s="1"/>
  <c r="A204" i="1" s="1"/>
  <c r="A205" i="1" s="1"/>
  <c r="A206" i="1" s="1"/>
  <c r="A194" i="1"/>
  <c r="A207" i="1" l="1"/>
  <c r="A208" i="1" s="1"/>
  <c r="A209" i="1" s="1"/>
  <c r="A210" i="1" s="1"/>
  <c r="A211" i="1" s="1"/>
  <c r="A212" i="1" s="1"/>
  <c r="A213" i="1" s="1"/>
  <c r="A214" i="1" s="1"/>
  <c r="A215" i="1" s="1"/>
  <c r="A216" i="1" s="1"/>
  <c r="A217" i="1" s="1"/>
  <c r="A218" i="1" l="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Dealnext Ltd - Massimo Amoroso</author>
  </authors>
  <commentList>
    <comment ref="L57" authorId="0" shapeId="0" xr:uid="{00000000-0006-0000-0000-000001000000}">
      <text>
        <r>
          <rPr>
            <b/>
            <sz val="9"/>
            <color indexed="81"/>
            <rFont val="Tahoma"/>
            <family val="2"/>
          </rPr>
          <t>&gt; 15%</t>
        </r>
      </text>
    </comment>
    <comment ref="L58" authorId="0" shapeId="0" xr:uid="{00000000-0006-0000-0000-000002000000}">
      <text>
        <r>
          <rPr>
            <b/>
            <sz val="9"/>
            <color indexed="81"/>
            <rFont val="Tahoma"/>
            <family val="2"/>
          </rPr>
          <t>&gt; 15%</t>
        </r>
      </text>
    </comment>
    <comment ref="L59" authorId="0" shapeId="0" xr:uid="{00000000-0006-0000-0000-000003000000}">
      <text>
        <r>
          <rPr>
            <b/>
            <sz val="9"/>
            <color indexed="81"/>
            <rFont val="Tahoma"/>
            <family val="2"/>
          </rPr>
          <t>&gt; 15%</t>
        </r>
      </text>
    </comment>
    <comment ref="L60" authorId="0" shapeId="0" xr:uid="{00000000-0006-0000-0000-000004000000}">
      <text>
        <r>
          <rPr>
            <b/>
            <sz val="9"/>
            <color indexed="81"/>
            <rFont val="Tahoma"/>
            <family val="2"/>
          </rPr>
          <t>&gt; 15%</t>
        </r>
      </text>
    </comment>
    <comment ref="L61" authorId="0" shapeId="0" xr:uid="{00000000-0006-0000-0000-000005000000}">
      <text>
        <r>
          <rPr>
            <b/>
            <sz val="9"/>
            <color indexed="81"/>
            <rFont val="Tahoma"/>
            <family val="2"/>
          </rPr>
          <t>&gt; 15%</t>
        </r>
      </text>
    </comment>
    <comment ref="L62" authorId="0" shapeId="0" xr:uid="{00000000-0006-0000-0000-000006000000}">
      <text>
        <r>
          <rPr>
            <b/>
            <sz val="9"/>
            <color indexed="81"/>
            <rFont val="Tahoma"/>
            <family val="2"/>
          </rPr>
          <t>&gt; 15%</t>
        </r>
      </text>
    </comment>
    <comment ref="K112" authorId="0" shapeId="0" xr:uid="{59040F5B-887A-4DE3-AD73-13C0BB7F9B6C}">
      <text>
        <r>
          <rPr>
            <b/>
            <sz val="9"/>
            <color indexed="81"/>
            <rFont val="Tahoma"/>
            <family val="2"/>
          </rPr>
          <t>Ebitda Target:
Italy; Spain; Portugal</t>
        </r>
      </text>
    </comment>
    <comment ref="K113" authorId="0" shapeId="0" xr:uid="{F3149F89-72E7-455A-8464-8D545EC27E15}">
      <text>
        <r>
          <rPr>
            <b/>
            <sz val="9"/>
            <color indexed="81"/>
            <rFont val="Tahoma"/>
            <family val="2"/>
          </rPr>
          <t>Ebitda Target:
Italy; Spain; Portugal</t>
        </r>
      </text>
    </comment>
    <comment ref="C118" authorId="0" shapeId="0" xr:uid="{32A78A90-88FF-4847-B3D8-9B297E474E57}">
      <text>
        <r>
          <rPr>
            <b/>
            <sz val="9"/>
            <color indexed="81"/>
            <rFont val="Tahoma"/>
            <family val="2"/>
          </rPr>
          <t xml:space="preserve">Mobility
</t>
        </r>
        <r>
          <rPr>
            <sz val="9"/>
            <color indexed="81"/>
            <rFont val="Tahoma"/>
            <family val="2"/>
          </rPr>
          <t>Shifting from the internal combustion engine to an electric vehicle, light weighting components, connected and autonomous technology;</t>
        </r>
        <r>
          <rPr>
            <b/>
            <sz val="9"/>
            <color indexed="81"/>
            <rFont val="Tahoma"/>
            <family val="2"/>
          </rPr>
          <t xml:space="preserve">
Industry 4.0
</t>
        </r>
        <r>
          <rPr>
            <sz val="9"/>
            <color indexed="81"/>
            <rFont val="Tahoma"/>
            <family val="2"/>
          </rPr>
          <t>Digital technologies are being incorporated into physical assets (e.g., robotics, additive mfg., automation systems) to create a more efficient industrial supply chain that is less reliant on human labor</t>
        </r>
        <r>
          <rPr>
            <b/>
            <sz val="9"/>
            <color indexed="81"/>
            <rFont val="Tahoma"/>
            <family val="2"/>
          </rPr>
          <t xml:space="preserve">
Industrial revolution
</t>
        </r>
        <r>
          <rPr>
            <sz val="9"/>
            <color indexed="81"/>
            <rFont val="Tahoma"/>
            <family val="2"/>
          </rPr>
          <t>Investor's mission is to set a new example for
investors, fellow firms, and our portfolio companies for
building ESG into our value creation plans and the way
we conduct our newly defined business.</t>
        </r>
        <r>
          <rPr>
            <b/>
            <sz val="9"/>
            <color indexed="81"/>
            <rFont val="Tahoma"/>
            <family val="2"/>
          </rPr>
          <t xml:space="preserve">
Infrastructure
</t>
        </r>
        <r>
          <rPr>
            <sz val="9"/>
            <color indexed="81"/>
            <rFont val="Tahoma"/>
            <family val="2"/>
          </rPr>
          <t>Shifting towards renewable energy, energy storage, distributed generation, and aged infrastructure.</t>
        </r>
      </text>
    </comment>
  </commentList>
</comments>
</file>

<file path=xl/sharedStrings.xml><?xml version="1.0" encoding="utf-8"?>
<sst xmlns="http://schemas.openxmlformats.org/spreadsheetml/2006/main" count="2445" uniqueCount="631">
  <si>
    <t>Target Dominant Sector</t>
  </si>
  <si>
    <t>Seller Description / Buyer Acquisition Criteria</t>
  </si>
  <si>
    <t>Buy/Sell</t>
  </si>
  <si>
    <t>Stake (%)</t>
  </si>
  <si>
    <t>Target Geography</t>
  </si>
  <si>
    <t>Currency</t>
  </si>
  <si>
    <t>Revenue (m)</t>
  </si>
  <si>
    <t>EBITDA (m)</t>
  </si>
  <si>
    <t>EBIT       (m)</t>
  </si>
  <si>
    <t>Note</t>
  </si>
  <si>
    <t>Sell</t>
  </si>
  <si>
    <t>€</t>
  </si>
  <si>
    <t>Pharma</t>
  </si>
  <si>
    <t>Buy</t>
  </si>
  <si>
    <t>Maj/Merger</t>
  </si>
  <si>
    <t>2/10</t>
  </si>
  <si>
    <t>Equity Ticket €20/50M</t>
  </si>
  <si>
    <t>Min/Maj</t>
  </si>
  <si>
    <t>Italy</t>
  </si>
  <si>
    <t>20/100</t>
  </si>
  <si>
    <t>Equity Ticket €10/30M</t>
  </si>
  <si>
    <t>Packaging</t>
  </si>
  <si>
    <t>We are looking for a company engaged in the design and moulding of multilayer plastic Containers/Caps (HDPE and PET) for the personal care, detergency and food sectors.</t>
  </si>
  <si>
    <t>Maj</t>
  </si>
  <si>
    <t>10/20</t>
  </si>
  <si>
    <t>Fast national fashion womenswear B2B specialists</t>
  </si>
  <si>
    <t>Equipment</t>
  </si>
  <si>
    <t>Cosmetics</t>
  </si>
  <si>
    <t>The company acts as a qualified service provider and is able to run the whole perfume creation and manufacturing process: i) development of the fragrances and of the product; ii) lab testing and analysis; iii) design and delivery of the primary and secondary packaging; iv) sourcing of the raw materials, manufacturing, quality testing and bottling.</t>
  </si>
  <si>
    <t>&gt;30</t>
  </si>
  <si>
    <t>If Management wil stay on Bord: 35% Earn Out in 3/4 years</t>
  </si>
  <si>
    <t>Special forgings, hot molding, heat and surface treatments and mechanical processing of titanium and other special metals for the medical, power generation, aerospace and automotive markets</t>
  </si>
  <si>
    <t>Aerospace</t>
  </si>
  <si>
    <t>1,5/6</t>
  </si>
  <si>
    <t>Mineral Water</t>
  </si>
  <si>
    <t>Food</t>
  </si>
  <si>
    <t>A 200M Revenues Buyer, is looking for a Colors, natural flavors, functional ingredients, and clean labels Company.                 Taste &amp; Look – Flavour Ingredients; Natural Extracts; Flavour enhancers; Colours
Solutions (Taste &amp; Look) – Application recipes; Seasonings; Marinades; Spices blends:
End Market: Food &amp; Beverage; Nutraceutical; Pharmaceutical</t>
  </si>
  <si>
    <t>2/5</t>
  </si>
  <si>
    <t>Green building, accessories &amp; components</t>
  </si>
  <si>
    <t>Italy, DACH</t>
  </si>
  <si>
    <t>Services</t>
  </si>
  <si>
    <t>Staffing &amp; temporary work</t>
  </si>
  <si>
    <t>France, Belgium, Netherland, Luxembourg</t>
  </si>
  <si>
    <t>LED Lighting,  high-class lighting pointlights,
linear and diffused for OEM, distributors
and lighting specialists. control lighting solutions.</t>
  </si>
  <si>
    <t>Fiber Optic cable</t>
  </si>
  <si>
    <t>2/3</t>
  </si>
  <si>
    <t>France</t>
  </si>
  <si>
    <t>Products to complement life in nature including outdoor cooking, bushcraft and lighting solutions. patio and garden accessories focused on lighting and heating.</t>
  </si>
  <si>
    <t>0,5/1</t>
  </si>
  <si>
    <t>Engineering Services division provides infrastructure project management and design services in the civil and industrial engineering markets.</t>
  </si>
  <si>
    <t>Italy, France, Spain, UK, DACH, Benelux</t>
  </si>
  <si>
    <t>1/6</t>
  </si>
  <si>
    <t>&gt;100</t>
  </si>
  <si>
    <t>&lt;100</t>
  </si>
  <si>
    <t>10 - 100</t>
  </si>
  <si>
    <t>Focus on "Regional Champions" and "Global Niche Specialists“ with a successful history of at least 5 years. Open for different sectors worldwide (except footwear).	All established markets and industries. No strongly declining markets. The company should continue to develop independently, we have a passive approach and rely on proven.</t>
  </si>
  <si>
    <t>Europe</t>
  </si>
  <si>
    <t>&gt;15</t>
  </si>
  <si>
    <t>Industrial machinery</t>
  </si>
  <si>
    <t>manufacture and distribution/fabrication of the conveyor belts that go on conveyors systems</t>
  </si>
  <si>
    <t>ground support and geotechnical solutions for mining, tunnelling and surface ground engineering projects</t>
  </si>
  <si>
    <t>Photographic Retail</t>
  </si>
  <si>
    <t>A UK Ceramics Tile Distributors</t>
  </si>
  <si>
    <t>A DACH Bathroom enclosures &amp; accessories</t>
  </si>
  <si>
    <t>Windows &amp; Door Manufacturing</t>
  </si>
  <si>
    <t>Precision Aluminium Tubing</t>
  </si>
  <si>
    <t>Aircraft Seats</t>
  </si>
  <si>
    <t>Operates within the Manufacture of wiring equipment industry.</t>
  </si>
  <si>
    <t xml:space="preserve">smart bin, bus shelter, lighting; </t>
  </si>
  <si>
    <t>1/15</t>
  </si>
  <si>
    <t>Maj/100%</t>
  </si>
  <si>
    <t>UsA; Europe</t>
  </si>
  <si>
    <t>EBITDA of at least USD 30 million and profitability of 15-20% EBITDA margin and 35%+ gross margin (burdened for all manufacturing overhead).</t>
  </si>
  <si>
    <r>
      <t xml:space="preserve">The Buyer makes film coating systems and formulated excipients for pharma, over the counter and nutritional markets.  </t>
    </r>
    <r>
      <rPr>
        <b/>
        <sz val="10"/>
        <rFont val="Roboto"/>
      </rPr>
      <t>They would look to acquire novel formulated excipients for these end-markets.</t>
    </r>
  </si>
  <si>
    <r>
      <t xml:space="preserve">The Buyer measures physical properties (temperature, flow rate, level, pressure) for process industries and water/wastewater industries.  </t>
    </r>
    <r>
      <rPr>
        <b/>
        <sz val="10"/>
        <rFont val="Roboto"/>
      </rPr>
      <t>Adding brands and technologies to their portfolio would be their strategy.</t>
    </r>
  </si>
  <si>
    <r>
      <t xml:space="preserve">The Buyer makes instruments and full cells/systems to measure performance of packaging and products, primarily leak testing.  </t>
    </r>
    <r>
      <rPr>
        <b/>
        <sz val="10"/>
        <rFont val="Roboto"/>
      </rPr>
      <t>TASI is interested in on-line instrumentation for manufacturing processes.</t>
    </r>
  </si>
  <si>
    <r>
      <t xml:space="preserve">The Buyer manufactures and converts materials into flexible, sterile packaging for Class II and III medical devices and high performance packaging for pharmaceutical and diagnostics markets.  </t>
    </r>
    <r>
      <rPr>
        <b/>
        <sz val="10"/>
        <rFont val="Roboto"/>
      </rPr>
      <t>Convertors, laminators and assemblers serving this industry (flexible sterile medical packaging) would be of interest</t>
    </r>
  </si>
  <si>
    <r>
      <t xml:space="preserve">The Buyer is an injection and vinyl dip molder making protective products for industrial applications and contract manufacturing for the medical device industry.  </t>
    </r>
    <r>
      <rPr>
        <b/>
        <sz val="10"/>
        <rFont val="Roboto"/>
      </rPr>
      <t>Adding onto its portfolio would be its strategy.</t>
    </r>
  </si>
  <si>
    <t>The Buyer manufactures components used in web handling equipment, specifically guiding and tension systems, vision inspection, slitting, die cutting and rolls for tag and label, packaging, lithium battery, tire and other like industries.</t>
  </si>
  <si>
    <t>The Buyer manufactures high performance MRO chemicals, cleaners, lubricants, parts washers and corrosion inhibitors and removers for industrial markets with a few specific products (brake cleaner) for the auto market.</t>
  </si>
  <si>
    <t>&gt;2</t>
  </si>
  <si>
    <t>Acquisition of corporate subsidiaries in special situations and their long-term positive development.</t>
  </si>
  <si>
    <t>Europe, Singapore, Hong Kong, Australia, New Zealand, Canada</t>
  </si>
  <si>
    <t>10/1.000</t>
  </si>
  <si>
    <t>Anything industrial, but specific areas of focus:
Automation; Building Products; Business Services (industrial, residential, facility, environmental); Distribution; Industrial Technology, Process &amp; Equipment; Test, measurement, and inspection; Utility Services; Water (manufactures, distributors, or maintenance services)</t>
  </si>
  <si>
    <t>10/75</t>
  </si>
  <si>
    <r>
      <t xml:space="preserve">The Buyer is a $75M of revenue. </t>
    </r>
    <r>
      <rPr>
        <b/>
        <sz val="10"/>
        <rFont val="Roboto"/>
      </rPr>
      <t xml:space="preserve">Looking for: </t>
    </r>
    <r>
      <rPr>
        <sz val="10"/>
        <rFont val="Roboto"/>
      </rPr>
      <t>Provider of re-roofing and building exterior services to residential customers</t>
    </r>
  </si>
  <si>
    <r>
      <t xml:space="preserve">The Buyer is a $60M of revenue. </t>
    </r>
    <r>
      <rPr>
        <b/>
        <sz val="10"/>
        <rFont val="Roboto"/>
      </rPr>
      <t xml:space="preserve">Looking for: </t>
    </r>
    <r>
      <rPr>
        <sz val="10"/>
        <rFont val="Roboto"/>
      </rPr>
      <t>Supplier of electrical products: fittings, conduit, hangers, switches &amp; controls, electrical boxes, cable &amp; wire, meter sockets</t>
    </r>
  </si>
  <si>
    <r>
      <t xml:space="preserve">The Buyer is a $120M Revenues Company. It is a Designer and provider of custom turnkey packaging solutions primarily for wellness &amp; personal care. </t>
    </r>
    <r>
      <rPr>
        <b/>
        <sz val="10"/>
        <rFont val="Roboto"/>
      </rPr>
      <t>Looking for:</t>
    </r>
    <r>
      <rPr>
        <sz val="10"/>
        <rFont val="Roboto"/>
      </rPr>
      <t xml:space="preserve"> Designer &amp; provider of custom packaging solutions</t>
    </r>
  </si>
  <si>
    <r>
      <t xml:space="preserve">The Buyer is a $50M of revenue. </t>
    </r>
    <r>
      <rPr>
        <b/>
        <sz val="10"/>
        <rFont val="Roboto"/>
      </rPr>
      <t>Looking for:</t>
    </r>
    <r>
      <rPr>
        <sz val="10"/>
        <rFont val="Roboto"/>
      </rPr>
      <t xml:space="preserve"> Integrated physical and electronic security provider for regulated entities and facilities</t>
    </r>
  </si>
  <si>
    <r>
      <t xml:space="preserve">The Buyer is a $65M of revenue Company. </t>
    </r>
    <r>
      <rPr>
        <b/>
        <sz val="10"/>
        <rFont val="Roboto"/>
      </rPr>
      <t>Looking for:</t>
    </r>
    <r>
      <rPr>
        <sz val="10"/>
        <rFont val="Roboto"/>
      </rPr>
      <t>Provider of aftermarket parts, services, and inspections for overhead cranes and lifting equipment</t>
    </r>
  </si>
  <si>
    <t>Business Services; Infrastructure Services; Industrials; Tech-Enabled Services; Technology; Special Manufacturing; Aerospace &amp; Defense; Energy Services; Consumer Products &amp; Services</t>
  </si>
  <si>
    <t>UsA; Canada</t>
  </si>
  <si>
    <t>5/30</t>
  </si>
  <si>
    <t>Prioritize growth through alignment of strategic initiatives and add-on acquisitions; conservative capital structure
▪ Current management team continues to lead the business; significant option plan for key employees
▪ Meaningful rollover of equity from sellers/management.</t>
  </si>
  <si>
    <t>Infrastructure &amp; Industrial Services</t>
  </si>
  <si>
    <t>Business Services</t>
  </si>
  <si>
    <t>Technology Services</t>
  </si>
  <si>
    <t>Consumer Products</t>
  </si>
  <si>
    <t>Patent luxury glass folding patio door systems design &amp; manufacturer</t>
  </si>
  <si>
    <t>We seek opportunities across all industries, with recent success in industries including: - Flow control and measurement - Specialty building products - Industrial controls and automation - Engineered components</t>
  </si>
  <si>
    <t>4/25</t>
  </si>
  <si>
    <t>Product-oriented business – either manufacturing (in-house or outsourced) or distribution
-Strong margin profile driven by differentiated product or channel strength</t>
  </si>
  <si>
    <t>UsA</t>
  </si>
  <si>
    <r>
      <rPr>
        <b/>
        <sz val="10"/>
        <rFont val="Roboto"/>
      </rPr>
      <t>Looking for:</t>
    </r>
    <r>
      <rPr>
        <sz val="10"/>
        <rFont val="Roboto"/>
      </rPr>
      <t xml:space="preserve"> Thermal management components, systems, and controls used in transportation, industrial, and other end markets</t>
    </r>
  </si>
  <si>
    <r>
      <rPr>
        <b/>
        <sz val="10"/>
        <rFont val="Roboto"/>
      </rPr>
      <t>Looking for:</t>
    </r>
    <r>
      <rPr>
        <sz val="10"/>
        <rFont val="Roboto"/>
      </rPr>
      <t xml:space="preserve"> Professional-grade analytical and repair tools, HVAC/R repair and replacement parts</t>
    </r>
  </si>
  <si>
    <t>Chemical</t>
  </si>
  <si>
    <t>Mechanics</t>
  </si>
  <si>
    <t>Plastic</t>
  </si>
  <si>
    <t>Furniture</t>
  </si>
  <si>
    <r>
      <t xml:space="preserve">The Buyer is a $70M of revenue Company. </t>
    </r>
    <r>
      <rPr>
        <b/>
        <sz val="10"/>
        <rFont val="Roboto"/>
      </rPr>
      <t xml:space="preserve">Looking for: </t>
    </r>
    <r>
      <rPr>
        <sz val="10"/>
        <rFont val="Roboto"/>
      </rPr>
      <t>Furniture manufacturer - seating, tables, and casegoods - for healthcare and senior living applications</t>
    </r>
  </si>
  <si>
    <t>Security Services</t>
  </si>
  <si>
    <t>A&amp;D design, engineering, and mfg. including air medical and military - aerospace solutions, including air medical, armor, and custom cabinetry and seating interiors.</t>
  </si>
  <si>
    <t>Building Products</t>
  </si>
  <si>
    <t>Engineering Services</t>
  </si>
  <si>
    <t>Spain; Portugal</t>
  </si>
  <si>
    <t>CMO for aerosol (FY’23: 68%) and liquid (FY’23: 32%) branded consumer products in Europe with a Top technical capabilities in complex aerosol formats</t>
  </si>
  <si>
    <t>N/A</t>
  </si>
  <si>
    <t>Manufacturer of back sheets intended for adult incontinence products and baby diapers. The company specializes in baby diapers, feminine hygiene and adult hygiene products, enabling customers to get tailor-made personal care products with environmentally sustainable solutions.</t>
  </si>
  <si>
    <t>The wanted company is active in Demolition &amp; Tools, providing demolition robots and attachments to cranes and excavators. The target must be a focused market leader in a specific niche; An attractive position in the value chain, without big dependency on specific suppliers or customers; Limited or no exposure to technological risks. Moderate market developments.</t>
  </si>
  <si>
    <t>No venture cases or restructuring will be evaluated, and it prefers to buy directly from the founder/owner.</t>
  </si>
  <si>
    <t>The wanted company is active in the Dental Space. Dental consists of suppliers of consumable goods, materials, equipment, and technical services to dentists.</t>
  </si>
  <si>
    <t>Equipment / Distribution</t>
  </si>
  <si>
    <t>Equipment &amp; Instruments; Electronic Components Contract Manufacturing</t>
  </si>
  <si>
    <t>Technology for energy optimization, Waste handling, and recycling equipment</t>
  </si>
  <si>
    <t>Solutions that can be used in practically all European-made light commercial vehicles; Forest Systems Solutions, Sawmill equipment.</t>
  </si>
  <si>
    <t>Construction Materials</t>
  </si>
  <si>
    <t>The wanted company must be active in the HVAC space and focused on Wall Split and Portable air conditioners and also Heat pump systems.
The target must be a Manufacturer company with design, sales, marketing, and distribution expertise.</t>
  </si>
  <si>
    <t>$</t>
  </si>
  <si>
    <t>&lt;60</t>
  </si>
  <si>
    <t>The Wanted Company must be active in the interconnect Industry. A Company focused on specialized wire &amp; cable; connectors; cable assemblies; specialty distribution of interconnect products sold in the following End Markets:
Aerospace &amp; Defense; Industrial Automation Space; Medical
Semi-Con; Higher End Manufacturing.</t>
  </si>
  <si>
    <t>&gt;15%</t>
  </si>
  <si>
    <t>&gt;10</t>
  </si>
  <si>
    <t xml:space="preserve">What to avoid: commodity end markets; turnarounds
</t>
  </si>
  <si>
    <t>5/15</t>
  </si>
  <si>
    <t>The wanted company is a Steel Products manufacturer of engineered steel long products, fasteners, and building products: Fasteners; Structural Steel; Wire Products.</t>
  </si>
  <si>
    <t>The wanted company is a Specialty Equipment manufacturer. Special purpose equipment used in unique manufacturing or material handling processes like: Cargo control products and systems for trucking, air cargo, and ocean container applications;</t>
  </si>
  <si>
    <t>The wanted company is a Specialty Equipment manufacturer. Special purpose equipment used for performing technical like: Capital equipment for the tire and rubber, wire and cable, and oil and gas industries;</t>
  </si>
  <si>
    <t>The wanted company is a Specialty Equipment manufacturer. Special purpose equipment used for maintenance services like: Cable machines, high-pressure water jetters, and inspection cameras for sewer and drain cleaning service providers</t>
  </si>
  <si>
    <t>The wanted company is an engineered components manufacturer. Proprietary parts and assemblies like:
Electronics &amp; Sensors; Enclosures &amp; Thermal Management
Motion &amp; Flow Control; Test &amp; Measure sold to industrial OEMs or through specialty distribution for high-performance, critical applications.</t>
  </si>
  <si>
    <t>The wanted company must be a service provider for the specialty chemicals and food ingredients industry. This means selling ingredients and chemicals from large principals (e.g. Solvay, BASF, CP Kelco, Lanxess etc.) and servicing many small customers (typically local manufacturing companies), including technical support such as formulation advice in a laboratory. This can be any market segment (e.g. coatings, pharma, food, personal care etc.) or any country. Also no real size restrictions.</t>
  </si>
  <si>
    <t>&gt;20</t>
  </si>
  <si>
    <t>the wanted Company must be a specialist in designing and manufacturing high-precision injection molds for the plastics industry, covering various technical applications and business sectors. End market: Consumer, Medical &amp; Healthcare</t>
  </si>
  <si>
    <t>1/20</t>
  </si>
  <si>
    <t>&lt;3</t>
  </si>
  <si>
    <t>The Wanted Company must be active in the manufacture of paste-extruded polytetrafluorethylene (PTFE) products (Tapes, Films, and yarns/filaments) for different end markets (aerospace, automotive, chemical, textile, medical/oral care, and electronic industries), mainly for B2B clients.</t>
  </si>
  <si>
    <t>&gt;1</t>
  </si>
  <si>
    <t>&lt;30</t>
  </si>
  <si>
    <t>The Wanted Company is active in the special fertilizers &amp; biostimulants industry. The Buyer is looking for companies well managed in accounting and fiscal terms, active in special fertilizers like Biostimulants, Foliate Liquids, or Seaweeds products. The seller must have real products (registered and tested) and a solid and professional sales network.</t>
  </si>
  <si>
    <t>Eq. Tick. €5/10M</t>
  </si>
  <si>
    <t>M&amp;A Advisor</t>
  </si>
  <si>
    <t>The target must have recurring revenue/customers, high gross and net margins (40%/20%), make highly engineered products and are very capital efficient (CapEx and Working Capital).</t>
  </si>
  <si>
    <t>Equity up to $30MM.  Open also to public company ownership</t>
  </si>
  <si>
    <t>&gt;1,5</t>
  </si>
  <si>
    <t>Life Science: Nutrition (Food supplements, Etc.), Climate Change, Healthcare</t>
  </si>
  <si>
    <t>35-40%/75%</t>
  </si>
  <si>
    <t>Eq. Tick. €15/20M</t>
  </si>
  <si>
    <t>Aerospace and marine electronics firms --- Solid-State ground units. Power Converters and Environmental Control Systems:                                                                                                      - Single Operator” mobility for Ground Power Units
- No Break Power Transfer to Commercial Airline Market
- Combined all-electric AC/DC Ground Power Units
- 8000 Event Diagnostic Log
- GPUs digital display in six languages
- Automatic Line Drop Compensation for 28VDC GPUs
- Modular Flight Line Electrical Distribution System (SFLEDS) product</t>
  </si>
  <si>
    <t>Equipment / Aerospace</t>
  </si>
  <si>
    <t>Dealnext Mandate</t>
  </si>
  <si>
    <t>PCB - Printed Circuit boards. NO EMS</t>
  </si>
  <si>
    <t>Dry bakery Products: rusks, biscuits, breadsticks, bruschette / croutons, ingredients, crackers</t>
  </si>
  <si>
    <t>Italy; Europe</t>
  </si>
  <si>
    <t>1 / 5</t>
  </si>
  <si>
    <t>Sector agnostic. No Textile &amp;  Automotive</t>
  </si>
  <si>
    <t>Infrastructure</t>
  </si>
  <si>
    <t>Europe; France, Italy, Spain, Sweden</t>
  </si>
  <si>
    <t>Min.</t>
  </si>
  <si>
    <t>Eq. Tick. €5/150M</t>
  </si>
  <si>
    <t>We structure majority buyouts that ensure the company's long-term viability, in one or several stages.</t>
  </si>
  <si>
    <t>Long Term Growth capital enables companies to pass the formative milestones of their growth strategies, supported by flexible capital that is adapted to the industrial horizon of their projects.</t>
  </si>
  <si>
    <t>0,5/5</t>
  </si>
  <si>
    <t>Healthcare</t>
  </si>
  <si>
    <t xml:space="preserve">The Buyer is looking for Mechanical agricolture accessories like tillage equipment. Eg: fixed and folding power harrows, rotary hoes and weeding machines. </t>
  </si>
  <si>
    <t>The Buyer is looking for Medical gas distribution systems</t>
  </si>
  <si>
    <t>UK; France; UAE</t>
  </si>
  <si>
    <t>Nutraceutical</t>
  </si>
  <si>
    <t>The Buyer is looking for private label supplements (CDMO) include pharmaceutical, nutraceutical, herbal and dietary products.</t>
  </si>
  <si>
    <t>France; Germany; Austria; Belgium; Luxembourg; Swiss; UsA; Canada; Italy; Spain; Portugal</t>
  </si>
  <si>
    <t>France; Germany; Est Europe</t>
  </si>
  <si>
    <t>UK; France; Spain</t>
  </si>
  <si>
    <t>Debt Collection Services</t>
  </si>
  <si>
    <t>France, Spain, Italy</t>
  </si>
  <si>
    <t>The Buyer, is looking for a target in the tomato-based products and/or Seasonings. Alternatevely, a North American distributor company focused on the italian products.</t>
  </si>
  <si>
    <t>Electronics</t>
  </si>
  <si>
    <t>A Merger with a strong fit and synergies could be evaluated.</t>
  </si>
  <si>
    <t>5/40</t>
  </si>
  <si>
    <t>The Buyer is looking for a company active in the design and manufacture of medical devices, which it distributes worldwide through professional and consumer healthcare channels. Target products: pen needles, capillary blood sampling and hypodermic injection devices; glasses, eye drops, toothpastes, toothbrushes, nutraceuticals, etc.</t>
  </si>
  <si>
    <t>10/100</t>
  </si>
  <si>
    <t>Industrial Supplies and Parts</t>
  </si>
  <si>
    <t>The buyer is looking for fast inox fittings for flexible hoses, adaptors, flanges, ball valves, assembled hoses and polypropylene thermoplastic pipes for high-pressure hydraulic systems.</t>
  </si>
  <si>
    <t>UsA; Canada; Spain; France</t>
  </si>
  <si>
    <t>We are also available to evaluate a hydraulic parts distributor company.</t>
  </si>
  <si>
    <t>UsA; Canada; LATAM</t>
  </si>
  <si>
    <t>&gt;75</t>
  </si>
  <si>
    <t>Eq. Tick. €20/350M; Deal up to €500m in EV and we do not over leverage.</t>
  </si>
  <si>
    <t>UsA, Canada, Europe</t>
  </si>
  <si>
    <t>EMS - Electronic Manufacturing Services</t>
  </si>
  <si>
    <t>UsA Southwest; Europe</t>
  </si>
  <si>
    <t>We are looking for a Company with positive adjusted and recurring EBITDA that designs and makes plastic parts (rotomolded products) using the rotational moulding technique to supply the construction, industrial and farming vehicle sectors.</t>
  </si>
  <si>
    <t>UsA, Canada, Mexico</t>
  </si>
  <si>
    <t>Nordics</t>
  </si>
  <si>
    <t>&lt;40</t>
  </si>
  <si>
    <t>UK</t>
  </si>
  <si>
    <t>On Hold</t>
  </si>
  <si>
    <t>A bathroom products company with a solid base of clients. This will provide the Buyer direct way to introduce its products (faucets and Led mirrors) in new markets while the target can introduce its products in our base of clients (&gt;5.000 points of sale mainly in Spain but also in Portugal, Greece and France).</t>
  </si>
  <si>
    <t>UsA; Europe excluding Spain</t>
  </si>
  <si>
    <t>The Buyer is a vertically integrated manufacturer of consumable dental products. Its products are sold through a global network of distribution partners. It is looking for all consumable products (e.g. Resins, composite materials, drill bits, etc.)</t>
  </si>
  <si>
    <t>4/20</t>
  </si>
  <si>
    <t>1/4</t>
  </si>
  <si>
    <t>The buyer is looking for SMEs involved in TICC's (Testing, Inspection, Certification and Compliance) activities, focusing on high value-added activities with 4 strategic verticals:
- Life sciences,
- Built Environment,
- Health and Safety and Risk management,
- Environmental services.</t>
  </si>
  <si>
    <t>Germany, Austria, Switzerland</t>
  </si>
  <si>
    <t>Plastic injection molder focused in high margin end markets: Automotive, Healthcare/Medical, Electronics</t>
  </si>
  <si>
    <t>Italy; Austria; Switzerland</t>
  </si>
  <si>
    <t>1/2,5</t>
  </si>
  <si>
    <r>
      <t xml:space="preserve">The Buyer is a $65M of revenue Company. </t>
    </r>
    <r>
      <rPr>
        <b/>
        <sz val="10"/>
        <rFont val="Roboto"/>
      </rPr>
      <t xml:space="preserve">Looking for: </t>
    </r>
    <r>
      <rPr>
        <sz val="10"/>
        <rFont val="Roboto"/>
      </rPr>
      <t>Plastic injection molder for medical device components</t>
    </r>
  </si>
  <si>
    <t>Usa, Canada, Europe</t>
  </si>
  <si>
    <t>&lt;5</t>
  </si>
  <si>
    <t>€/$</t>
  </si>
  <si>
    <t>Distribution</t>
  </si>
  <si>
    <t>Europe, Germany</t>
  </si>
  <si>
    <t>Production and sales of insect screens systems, shutters &amp; roller shutters, windows blinds, awnings, and pergolas with a developed operating model that ensures customers a high level of service and quality, with extremely fast delivery times.</t>
  </si>
  <si>
    <t>Germany, Belgium, Netherland, France, Nordics, UsA, Canada</t>
  </si>
  <si>
    <t>UsA, Canada, North Italy</t>
  </si>
  <si>
    <t>UsA, Canada,</t>
  </si>
  <si>
    <t>UsA, Canada, France, Germany</t>
  </si>
  <si>
    <t>A Private Equity is focused on three sectors: Technology &amp; Business Services, Industrials &amp; Chemicals and Lifestyle &amp; Consumer Goods</t>
  </si>
  <si>
    <t>&gt;3</t>
  </si>
  <si>
    <t>Average EQ. Tick. €25M</t>
  </si>
  <si>
    <t>Code</t>
  </si>
  <si>
    <t xml:space="preserve">Dealnext Signed Mandate </t>
  </si>
  <si>
    <t>Dealnext Prospect Client</t>
  </si>
  <si>
    <t>M&amp;A Pipeline</t>
  </si>
  <si>
    <t>40/50</t>
  </si>
  <si>
    <t>Management / owner available to reinvest (20/30%). Revenue under €50m can be evaluated if the business project is interesting and has excellent margins (&gt;20%). A secondary deal could be evaluated.   A Merger with a strong industrial fit and synergies could be evaluated. Ebitda target &gt;50M</t>
  </si>
  <si>
    <t>UsA; Germany; Austria; Switzerland; Denmark; Sweden; Norway; Finland; Poland; Hungary, and other Eastern European countries</t>
  </si>
  <si>
    <t>We are looking for a company active in Personal Protective Devices (workwear, protective gloves, helmets and safety glasses, etc.). No Shoes.</t>
  </si>
  <si>
    <t>Valves for water treatment and distribution, waste water systems and dams. It also supplies its valves to power plants in the energy sector</t>
  </si>
  <si>
    <t xml:space="preserve">The target must be ideally focused on BIO (either bionutrition, biocontrol or biostimulants) + innovative agrosolutions (R&amp;D projects with potential also very interesting despite sales ramp-up); we prefer avoiding traditional agrochemicals. </t>
  </si>
  <si>
    <t>Spain; UsA, Mexico</t>
  </si>
  <si>
    <t>1/7</t>
  </si>
  <si>
    <t>we look for manufacturers, not distributors.</t>
  </si>
  <si>
    <t>UsA; Canada; Mexico</t>
  </si>
  <si>
    <t>&lt;20</t>
  </si>
  <si>
    <t>Black List: KDC; Voyant</t>
  </si>
  <si>
    <t>Black List: Berry</t>
  </si>
  <si>
    <t>5/10</t>
  </si>
  <si>
    <t>UsA; Uk; Europe</t>
  </si>
  <si>
    <t>For US acquisitions (which are our focus currently) this will ideally be on the East Coast of USA.
For UK / European acquisitions which we will continue to look at, we would need at least £1.5m of EBITDA and a 10%+ margin.</t>
  </si>
  <si>
    <t>Therapeutic nutritional supplements, specifically for gastro-intestinal conditions</t>
  </si>
  <si>
    <t>10-30</t>
  </si>
  <si>
    <t>High precision parts (machining / foundry / sheet metal) for the Aerospace industry.</t>
  </si>
  <si>
    <t>Spain, Italy, France, Germany, UK, USA, Poland, Czech Rep., Slovakia</t>
  </si>
  <si>
    <t>if we find any exciting opportunity over €5M EBITDA, we will analyze it. We like to work under exclusivity with the potential target / bilateral process, but we also can be flexible.</t>
  </si>
  <si>
    <t>1/5</t>
  </si>
  <si>
    <t>Environmental Services</t>
  </si>
  <si>
    <r>
      <t xml:space="preserve">Our client is mainly interested in </t>
    </r>
    <r>
      <rPr>
        <b/>
        <sz val="10"/>
        <rFont val="Roboto"/>
      </rPr>
      <t>enteral nutrition</t>
    </r>
    <r>
      <rPr>
        <sz val="10"/>
        <rFont val="Roboto"/>
      </rPr>
      <t xml:space="preserve"> companies. It also evaluates </t>
    </r>
    <r>
      <rPr>
        <b/>
        <sz val="10"/>
        <rFont val="Roboto"/>
      </rPr>
      <t>bars, proteins, carbohydrates, creatins, vitamins, and amino acids</t>
    </r>
    <r>
      <rPr>
        <sz val="10"/>
        <rFont val="Roboto"/>
      </rPr>
      <t xml:space="preserve">. </t>
    </r>
  </si>
  <si>
    <r>
      <rPr>
        <b/>
        <sz val="10"/>
        <rFont val="Roboto"/>
      </rPr>
      <t>Waste reclamation and recycling services</t>
    </r>
    <r>
      <rPr>
        <sz val="10"/>
        <rFont val="Roboto"/>
      </rPr>
      <t xml:space="preserve">. Treatment of </t>
    </r>
    <r>
      <rPr>
        <b/>
        <sz val="10"/>
        <rFont val="Roboto"/>
      </rPr>
      <t>hazardous and industrial waste</t>
    </r>
    <r>
      <rPr>
        <sz val="10"/>
        <rFont val="Roboto"/>
      </rPr>
      <t xml:space="preserve"> and offers waste management, oil collection and recycling, maritime, incineration, industrial, refinery as well as consultancy services.</t>
    </r>
  </si>
  <si>
    <r>
      <rPr>
        <b/>
        <sz val="10"/>
        <rFont val="Roboto"/>
      </rPr>
      <t>Size:</t>
    </r>
    <r>
      <rPr>
        <sz val="10"/>
        <rFont val="Roboto"/>
      </rPr>
      <t xml:space="preserve"> $5 – 15M EBITDA is ideal. Will look at smaller ones if fit is right. Larger deals would be situational. Deal structure would be dependent on size and inherent risks</t>
    </r>
  </si>
  <si>
    <r>
      <rPr>
        <b/>
        <sz val="10"/>
        <rFont val="Roboto"/>
      </rPr>
      <t>Products:</t>
    </r>
    <r>
      <rPr>
        <sz val="10"/>
        <rFont val="Roboto"/>
      </rPr>
      <t xml:space="preserve">
</t>
    </r>
    <r>
      <rPr>
        <b/>
        <sz val="10"/>
        <rFont val="Roboto"/>
      </rPr>
      <t>1)</t>
    </r>
    <r>
      <rPr>
        <sz val="10"/>
        <rFont val="Roboto"/>
      </rPr>
      <t xml:space="preserve"> Technical PPE apparel (flame-resistance, arc flash, thermal, chemical, etc.);
</t>
    </r>
    <r>
      <rPr>
        <b/>
        <sz val="10"/>
        <rFont val="Roboto"/>
      </rPr>
      <t>2)</t>
    </r>
    <r>
      <rPr>
        <sz val="10"/>
        <rFont val="Roboto"/>
      </rPr>
      <t xml:space="preserve">Electric/linemen safety products (insulated tools, high-voltage gloves, etc.);
</t>
    </r>
    <r>
      <rPr>
        <b/>
        <sz val="10"/>
        <rFont val="Roboto"/>
      </rPr>
      <t>3)</t>
    </r>
    <r>
      <rPr>
        <sz val="10"/>
        <rFont val="Roboto"/>
      </rPr>
      <t xml:space="preserve"> Hi-vis apparel;
</t>
    </r>
    <r>
      <rPr>
        <b/>
        <sz val="10"/>
        <rFont val="Roboto"/>
      </rPr>
      <t>4)</t>
    </r>
    <r>
      <rPr>
        <sz val="10"/>
        <rFont val="Roboto"/>
      </rPr>
      <t xml:space="preserve"> More critical PPE /high cost of failure PPE (e.g. fall protection);
</t>
    </r>
    <r>
      <rPr>
        <b/>
        <sz val="10"/>
        <rFont val="Roboto"/>
      </rPr>
      <t>5)</t>
    </r>
    <r>
      <rPr>
        <sz val="10"/>
        <rFont val="Roboto"/>
      </rPr>
      <t xml:space="preserve"> </t>
    </r>
    <r>
      <rPr>
        <sz val="10"/>
        <color rgb="FFC00000"/>
        <rFont val="Roboto"/>
      </rPr>
      <t>Less inclined to go after disposable/unbranded PPE categories. Not interested in turnout gear;</t>
    </r>
    <r>
      <rPr>
        <sz val="10"/>
        <rFont val="Roboto"/>
      </rPr>
      <t xml:space="preserve">
</t>
    </r>
    <r>
      <rPr>
        <b/>
        <sz val="10"/>
        <rFont val="Roboto"/>
      </rPr>
      <t>Business Model</t>
    </r>
    <r>
      <rPr>
        <sz val="10"/>
        <rFont val="Roboto"/>
      </rPr>
      <t xml:space="preserve">: In-house manufacturing or 3rd party sourcing
</t>
    </r>
    <r>
      <rPr>
        <b/>
        <sz val="10"/>
        <rFont val="Roboto"/>
      </rPr>
      <t>Sales Channel:</t>
    </r>
    <r>
      <rPr>
        <sz val="10"/>
        <rFont val="Roboto"/>
      </rPr>
      <t xml:space="preserve"> Distribution go-to-market</t>
    </r>
  </si>
  <si>
    <t>Belgium; Netherland; Luxembourg; Spain</t>
  </si>
  <si>
    <t>8/40</t>
  </si>
  <si>
    <t>Looking for a Tomato company oriented to the food industry channel (B2B) with large packaging such as drums, Plastic Bins, and Metal Crate.</t>
  </si>
  <si>
    <t>Seeking a power pack (Pump, Electric, Hydraulic) company for the lift and elevators industry</t>
  </si>
  <si>
    <t>The Buyer is looking for an Electronic Manufacturing
Services (EMS) and/ or Original Design Manufacturing
(ODM) target that provides a 100% support along all stages of the value chain: from design and prototyping to production, testing and industrialization. A Company operating in the high-mix low-volume segment (medical, railway, energy, industrial automation markets, etc.). Ideally with a plant also in a low-cost country (i.e. Mexico, Costa Rica, etc.)</t>
  </si>
  <si>
    <t>UsA; Canada; Mexico; Costa Rica</t>
  </si>
  <si>
    <t>The company is an Italian SME established in 1975 by two brothers. It specializes in the production and sale of high-end shoes, with an average sell-out price of €300 under its own brand. The shoes feature a vintage aesthetic, achieved through unique leather processing. The company is one of the few brands that has maintained in-house leather shoe production, highlighting the excellence of Italian craftsmanship and ensuring a fully sustainable supply chain.</t>
  </si>
  <si>
    <t>Retail</t>
  </si>
  <si>
    <t>The Buyer is looking for a gold recycling or a jewelry retail store company</t>
  </si>
  <si>
    <t>The Buyer is seeking a Company engages in the distribution of tyres for cars, trucks, motorcycles, among others.</t>
  </si>
  <si>
    <t>The buyer is looking for a Company involved in the development and production of automatic packaging systems for the e-commerce sector. These systems scan each individual product that is placed on a conveyor belt and then carefully fold the cardboard around the product. It is mostly important that there is a high-tech automation angle and that it is aimed at the e-commerce/intralogistics segment.</t>
  </si>
  <si>
    <t>No restrictions on financials or geography</t>
  </si>
  <si>
    <t>A Manufacturer of centrifuge technology and related consumables for bioprocessing applications is looking for a target focused on engineered equipment and technology, consumables and accessories serving the broader bioprocessing market</t>
  </si>
  <si>
    <t>The Buyer is a P&amp;C insurance services platform, providing claims adjusting and TPA services, forensics and expert
services, and building consulting services. It is looking for claims adjusting and TPA services, forensics consulting and other expert technical advisory services; related outsourcing solutions that support the P&amp;C industry.</t>
  </si>
  <si>
    <t>We continue to seek new platform opportunities that manufacture highly engineered components for medical and industrial products.</t>
  </si>
  <si>
    <t>We are always on the lookout for a new platforms, with a specific interest in companies that manufacture:
Food Processing Equipment; Water Treatment Equipment
Life Science Consumables; Flow Control Equipment; Air Purification Equipment; This list is non exhaustive**</t>
  </si>
  <si>
    <t>5/250</t>
  </si>
  <si>
    <r>
      <rPr>
        <b/>
        <sz val="10"/>
        <rFont val="Roboto"/>
      </rPr>
      <t>Transaction Types:</t>
    </r>
    <r>
      <rPr>
        <sz val="10"/>
        <rFont val="Roboto"/>
      </rPr>
      <t xml:space="preserve">
Founder and family-owned businesses in transition
Management buyouts
Corporate divestiture / carve-outs
Public to private
Distressed or turnaround situations </t>
    </r>
    <r>
      <rPr>
        <b/>
        <sz val="10"/>
        <rFont val="Roboto"/>
      </rPr>
      <t>Enterprise value:</t>
    </r>
    <r>
      <rPr>
        <sz val="10"/>
        <rFont val="Roboto"/>
      </rPr>
      <t xml:space="preserve"> up to $200M</t>
    </r>
  </si>
  <si>
    <t>25/300</t>
  </si>
  <si>
    <t>5/50</t>
  </si>
  <si>
    <t>Investment Size: Transaction-dependent, typically based on an EBITDA multiple. Investment Types: Majority, Growth, Liquidity, Buyout</t>
  </si>
  <si>
    <t>Our focus has been on M&amp;A restructuring, but we are now shifting towards public venture capital. This involves listing target companies on exchanges like NASDAQ in the US or TSX in Canada.</t>
  </si>
  <si>
    <t>0 to 20 million EUR equity investment per transaction</t>
  </si>
  <si>
    <t>1/7,5</t>
  </si>
  <si>
    <t>1/50</t>
  </si>
  <si>
    <t>Looking for a company active in the demolition, dismantling, asbestos and hazardous materials abatement, salvage, and recycling spheres. Hazardous materials removal, remediation activities, demolition</t>
  </si>
  <si>
    <t>UsA; Germany</t>
  </si>
  <si>
    <t>Automotive</t>
  </si>
  <si>
    <r>
      <t xml:space="preserve">Design and analysis; Embedded software development; System integration; ADAS, Connected cars- software development, system integration, testing etc. 
</t>
    </r>
    <r>
      <rPr>
        <b/>
        <sz val="10"/>
        <rFont val="Roboto"/>
      </rPr>
      <t>M&amp;A priorities:</t>
    </r>
    <r>
      <rPr>
        <sz val="10"/>
        <rFont val="Roboto"/>
      </rPr>
      <t xml:space="preserve">
Get strong footprint in Germany and US (Close to customer locations) and access to Top3 OEM’s in Germany and US. Less focus on mechanical engineering services.</t>
    </r>
  </si>
  <si>
    <r>
      <t xml:space="preserve">Our client seeks </t>
    </r>
    <r>
      <rPr>
        <b/>
        <sz val="10"/>
        <rFont val="Roboto"/>
      </rPr>
      <t>Flavors and Fragrance</t>
    </r>
    <r>
      <rPr>
        <sz val="10"/>
        <rFont val="Roboto"/>
      </rPr>
      <t xml:space="preserve"> (F&amp;F) companies that provides chemical production, specialist distillation, purification services, and distribution of quality-approved fine and specialty chemicals. It should be mainly focused on the </t>
    </r>
    <r>
      <rPr>
        <b/>
        <sz val="10"/>
        <rFont val="Roboto"/>
      </rPr>
      <t>food and beverage end market</t>
    </r>
    <r>
      <rPr>
        <sz val="10"/>
        <rFont val="Roboto"/>
      </rPr>
      <t>.</t>
    </r>
  </si>
  <si>
    <r>
      <t xml:space="preserve">The Buyer is looking for a provider of </t>
    </r>
    <r>
      <rPr>
        <b/>
        <sz val="10"/>
        <rFont val="Roboto"/>
      </rPr>
      <t>machine</t>
    </r>
    <r>
      <rPr>
        <sz val="10"/>
        <rFont val="Roboto"/>
      </rPr>
      <t xml:space="preserve"> and </t>
    </r>
    <r>
      <rPr>
        <b/>
        <sz val="10"/>
        <rFont val="Roboto"/>
      </rPr>
      <t>artificial vision solutions</t>
    </r>
    <r>
      <rPr>
        <sz val="10"/>
        <rFont val="Roboto"/>
      </rPr>
      <t>, delivering the entire spectrum of machine vision services for both industrial and non-industrial applications across end markets ranging from factory automation to sports and entertainment.</t>
    </r>
  </si>
  <si>
    <r>
      <t xml:space="preserve">The target Company provides </t>
    </r>
    <r>
      <rPr>
        <b/>
        <sz val="10"/>
        <rFont val="Roboto"/>
      </rPr>
      <t>line automation engineering services</t>
    </r>
    <r>
      <rPr>
        <sz val="10"/>
        <rFont val="Roboto"/>
      </rPr>
      <t xml:space="preserve"> for the automotive and intra-logistics industries. PLC and robot programming, mechanical, and electrical engineering services, as well as installation and site services.</t>
    </r>
  </si>
  <si>
    <t>5/20</t>
  </si>
  <si>
    <t>The Buyer is looking for opportunities in the field of frozen Italian food, especially pasta.</t>
  </si>
  <si>
    <t>Germany, Austria, Switzerland, Italy, Netherland, Belgium, Poland, Hungary, Cech Rep., Slov Rep.</t>
  </si>
  <si>
    <t>80/100</t>
  </si>
  <si>
    <t>2,5/10</t>
  </si>
  <si>
    <t>B2B only, All Manufacturing / Oil and Gas Services / Distribution / Infrastructure Services / Business Services</t>
  </si>
  <si>
    <t>The Target ust have its own Real Estate with a history of stable EBITDA (Min. 12%) and strong cash generation. Limited concentration: Customer &lt;25% and Supplier &lt;35%</t>
  </si>
  <si>
    <t>We have invested only in the US in a range of businesses – call centers, publishers, paint coatings suppliers, etc. We generally look at businesses in the $5-15mm EBITDA range.</t>
  </si>
  <si>
    <t>Try to buy on low EBITDA multiples then hold for as long as we need to until the right buyer comes along.</t>
  </si>
  <si>
    <t>preference is bolt-on targets &gt;$10m &lt;$50m sales with a specialty portfolio in a particular segment achieving sufficient gross profit (&gt;&gt;20%).</t>
  </si>
  <si>
    <t>10/50</t>
  </si>
  <si>
    <t>&lt;75</t>
  </si>
  <si>
    <t>Seek to deploy $150-200 million
equity checks in control investments in companies with up to approximately $500 million of enterprise value</t>
  </si>
  <si>
    <t xml:space="preserve">France; Benelux; Spain; Italy; Germany; UK. </t>
  </si>
  <si>
    <t>Specialty ingredients. Mainly in life sciences and specialty chemicals/ingredients.</t>
  </si>
  <si>
    <t>Asset Light</t>
  </si>
  <si>
    <t>Sector agnostic - NO Services companies &amp; vegetable makers/processors - perpetual owner of European HQ businesses.                                                                                                               - Continuous growth in revenue and reported EBITA in the last five years;
- Consistent EBITA margin at 10% or higher (for the last five years). Companies under 2m ebit can be Companies under 2m ebit can be for us if (i) they are software companies (then even 1m ebit is enough) or they are on a good track to reach 2m ebit in 1 to 2 years;
- Cash conversion at an average of 90% in the last five years (cash conversion is operating cash flow pre-tax but post-capex divided by EBITDA);
- No single customer accounting for more than 12% of revenue.</t>
  </si>
  <si>
    <t>UsA; Spain; France; Germany</t>
  </si>
  <si>
    <t>7/20M</t>
  </si>
  <si>
    <t>Other M&amp;A Advisor</t>
  </si>
  <si>
    <t>&gt;25</t>
  </si>
  <si>
    <t>&gt;2,5</t>
  </si>
  <si>
    <t>&gt;5</t>
  </si>
  <si>
    <t>FY</t>
  </si>
  <si>
    <t>Light equipment manufacturers like Portable Lighting Towers, Genset &amp; Portable Messages Signs (only in North America)</t>
  </si>
  <si>
    <t>Sale process January 2026</t>
  </si>
  <si>
    <t>A leading producer of chocolate confectionery, boasting a history of over 60 years in chocolate (pralines, bar, spreadable creams) production and introducing the iconic chocolate. An example of confectionery excellence throughout the world.</t>
  </si>
  <si>
    <t>South Europe</t>
  </si>
  <si>
    <t>Focus on investing in industrial technology or industrial products and services companies</t>
  </si>
  <si>
    <t>Frozen dough for bread and pastries. Only fully frozen (no fresh) companies</t>
  </si>
  <si>
    <t>North America; South America; Asia; Australia</t>
  </si>
  <si>
    <t>Only companies manufacturing and selling PVC pipes and fittings for the conveyance of water under pressure.</t>
  </si>
  <si>
    <t>Production and commercialisation of premium fruits (preference: citrus).</t>
  </si>
  <si>
    <t>Europe; South America; South Africa</t>
  </si>
  <si>
    <t>Occupational Health &amp; Safety groups (medical and risk prevention centres).</t>
  </si>
  <si>
    <t>Companies in natural ingredients and technology for the beverage industry specialized in the manufacturing and distribution of oenological products and machinery.</t>
  </si>
  <si>
    <t>Companies in door entry systems, video door entry systems, access control and connectivity solutions for home and non-residential space.</t>
  </si>
  <si>
    <t>leader in the European lithography and varnishing outsourcing market for metal can and closures manufacturers. Advanced process.</t>
  </si>
  <si>
    <t>leading Spanish LegalTech specialized in generating electronic evidence for identification, e-contracting,  certified communications and data. Advanced process.</t>
  </si>
  <si>
    <t>Spain</t>
  </si>
  <si>
    <t>Europe; North America; Soth America; Asia</t>
  </si>
  <si>
    <t>South America exclude Brazil. The Buyer is already certified by ANVISA and can market there its products without having to risk an investment in the country.</t>
  </si>
  <si>
    <t>Softgel CDMOs or dossiers ( In essence, it is the title of property of a certain medical product, which allows for marketing it, for manufacturing it and/or for licensing it out. We are interested in companies that own these dossiers or even in them per se as valuable assets to our current pharma portcos.)</t>
  </si>
  <si>
    <t>Pure CDMOs: Generics +, OTC, pharma, rhinitis, allergies, painkillers, advanced therapies, etc. or Dossiers ( In essence, it is the title of property of a certain medical product, which allows for marketing it, for manufacturing it and/or for licensing it out. We are interested in companies that own these dossiers or even in them per se as valuable assets to our current pharma portcos.)</t>
  </si>
  <si>
    <t>Globally</t>
  </si>
  <si>
    <t>Italy, Spain, Germany, UK, Ireland, France, The Netherland</t>
  </si>
  <si>
    <t>The buyer is a leading technical advisory firm specialising in end-to-end design and engineering for complex data centres, supporting top-tier sustainability standards. It is looking for technical advisor providing engineering, design and project management services for the development of large and complex data centres (&gt;20MW)</t>
  </si>
  <si>
    <t>Spain, Brazil, Mexico, Europe</t>
  </si>
  <si>
    <t>The Buyer is looking for a SMEs in specialized plant nutrition, biostimulants, and biocontrol, focus on sustainable agriculture, possibly circular/regenerative farming with established field trials and regulatory compliance. For a direct Latam acquisition: EBITDA from 0,5 to 2 million. Revenue from from 2,5 to 15 million. Registrations as fertilizers, biostimulants, biocontrol. Better if for organic farming.</t>
  </si>
  <si>
    <t>Europe; UsA (California; Florida)</t>
  </si>
  <si>
    <r>
      <t xml:space="preserve">We do not evaluate chemical fertilizer manufacturers and start-up projects. Seaweeds </t>
    </r>
    <r>
      <rPr>
        <b/>
        <sz val="10"/>
        <rFont val="Roboto"/>
      </rPr>
      <t>Company in the RoW (Also smaller than the European/The USA target)</t>
    </r>
    <r>
      <rPr>
        <sz val="10"/>
        <rFont val="Roboto"/>
      </rPr>
      <t>.</t>
    </r>
  </si>
  <si>
    <t>The buyer is a €4,5m Ebitda company and is looking for a manufacturer of computer-aided thermoformed components. The plastic components using the specific technique of VACUUM HEATFORMING. Amongst the most important characteristics of this type of process are the large dimensions of the heatformed parts</t>
  </si>
  <si>
    <t>The Buyer is an Indian dental products company, part of a conglomerate with 200 years of history and an annual turnover of USD 3.5 billion. The Buyer is looking for a company specialized in the production of dental alloys (Aluminum, Titanium, Chromium–Cobalt–Tungsten, Chromium–Cobalt–Molybdenum) and dental implant systems.</t>
  </si>
  <si>
    <t>"life science" ingredients solutions to the industies for the following sectors: Pharmaceutical, Synthetic Intermediates, Nutraceutical, Food, Cosmetic (personal care, hair care and dyes), Animal Nutrition, Agricultural and Industrial.</t>
  </si>
  <si>
    <t>We are looking for a Pharmaceutical/Nutraceutical/Cosmetical Contract Development Manufacturer (CDMO/CMO), active in the development and manufacturing for third parties of a broad spectrum of products, both branded and white label. The Buyer a €170M Company operates through an integrated and state-of-the-art manufacturing site and offers its clients R&amp;D services through a dedicated business unit.</t>
  </si>
  <si>
    <t>The Buyer is is an e-commerce store that delivers muscle nutrition products across the public looking for a D2C Nutrition and sports supplements company, developed using sustainable and pure ingredients of the highest quality.</t>
  </si>
  <si>
    <t>The Buyer is focusing on asset-based business models in genetics, ingredients, and ag inputs, while moving away from high-value crop production. the company's focus on investing in sub-products from the food chain, including hydrocolloids, texturants, enzymes, and proteins, as well as ag inputs like biocontrol, biostimulants, and biofertilizers. It has also interest in environmental services related to agriculture, such as testing, inspection, certification, and food security.</t>
  </si>
  <si>
    <t>investment criteria, typically requiring majority stakes with EBITDA of 3 million plus and equity tickets ranging from 30 to 70 million USD, with a preference for deploying 50 million initially. The company aims to partner with management teams and entrepreneurs,</t>
  </si>
  <si>
    <t>Europe, North America</t>
  </si>
  <si>
    <t>As investor in Venture and Growth capital, the buyer acts as a long-term partner in supporting alongside entrepreneurs in high-quality, fast-growing companies to expand their business across Europe through its strategic network.</t>
  </si>
  <si>
    <t>The buyer looks to invest in established, cash generative market leaders headquartered in the UK or Western Europe, where we can support growth initiatives and businesses in transition.</t>
  </si>
  <si>
    <t>Buy/Min</t>
  </si>
  <si>
    <t>We target businesses with an Enterprise Value of £/€100-500m, where we will be the first or second private equity investor. Majority style minority (ie: drag along) or Maj. With anequity ticket: £/€20/100m</t>
  </si>
  <si>
    <t xml:space="preserve">Software per il settore distribuzione carburante / ricariche elettriche </t>
  </si>
  <si>
    <t>2/8</t>
  </si>
  <si>
    <t>Manufactured Components &amp; Industrial Equipment; Specialty Metal Fabrication; Consumable Industrial Equipment; Electrical Components; Fire &amp; Life Safety / Security; Flow Control, Filtration &amp; Pumps; Specialty Adhesives &amp; Coatings; Precision Tool &amp; Die; Injection Molded Plastics; Precast Concrete &amp; Building Materials; Industrial &amp; Infrastructure Services:
[Testing, Inspection, Certification &amp; Compliance (TICC); Maintenance, Repair &amp; Overhaul (MRO); Municipal / Utility Services; Environmental &amp; Waste Services; Infrastructure Maintenance Services; Facility Turnaround Services; Refractory &amp; Petrochemical Services]</t>
  </si>
  <si>
    <t>A Private Equity with a multi-sector approach aligned with its Responsible Investment Policy. No agribusiness sector</t>
  </si>
  <si>
    <t>Provider of re-roofing and building exterior services to residential customers.</t>
  </si>
  <si>
    <t>A provider of end-to-end industrial lifting solutions ( Cranes &amp; Rigging)</t>
  </si>
  <si>
    <t>A leading national distributor and technical service provider of mission-critical communication devices and network infrastructure primarily for public safety applications including police, fire, and 911 call centers i looking for  RF infrastructure products; Broadband Solutions; Command Center; User Devices</t>
  </si>
  <si>
    <t>It is actively seeking to acquire manufacturers of electrical products: Fittings; Conduit; Hangers; Commercial Switches &amp; Controls; Electrical Boxes; Electrical Strut &amp; Hardware; Cable &amp; Wire; Meter Sockets; Safety Switches; Other Related Products for Electrical/Mechanical Distribution. End Markets: Commercial Markets; Industrial Markets; Multi-Family Markets; Residential Markets.</t>
  </si>
  <si>
    <t>Preferably US West Coast</t>
  </si>
  <si>
    <r>
      <t xml:space="preserve">A Outdoor living and building products Company, including composite decking, railing, lighting and other deck accessories is </t>
    </r>
    <r>
      <rPr>
        <b/>
        <sz val="10"/>
        <rFont val="Roboto"/>
      </rPr>
      <t>Seeking for:</t>
    </r>
    <r>
      <rPr>
        <sz val="10"/>
        <rFont val="Roboto"/>
      </rPr>
      <t xml:space="preserve"> Direct-to-site supplier of outdoor living and building products including composite decking, railing, lighting, and other deck accessories</t>
    </r>
  </si>
  <si>
    <r>
      <t xml:space="preserve">A Specialty chemicals Company with a focus on metal surface treatment and wastewater applications is </t>
    </r>
    <r>
      <rPr>
        <b/>
        <sz val="10"/>
        <rFont val="Roboto"/>
      </rPr>
      <t>Looking for:</t>
    </r>
    <r>
      <rPr>
        <sz val="10"/>
        <rFont val="Roboto"/>
      </rPr>
      <t xml:space="preserve"> Specialty chemicals including metalsurface treatment, water treatment, and lubricants and oils</t>
    </r>
  </si>
  <si>
    <r>
      <t xml:space="preserve">The Buyer Manufacture Hydraulic and industrial hoses, fittings, couplings, valves, adapters and other components in multiple materials. It is </t>
    </r>
    <r>
      <rPr>
        <b/>
        <sz val="10"/>
        <rFont val="Roboto"/>
      </rPr>
      <t>looking for:</t>
    </r>
    <r>
      <rPr>
        <sz val="10"/>
        <rFont val="Roboto"/>
      </rPr>
      <t xml:space="preserve"> Specialty hose fittings, valves, adapters, and related components in any material and any application</t>
    </r>
  </si>
  <si>
    <r>
      <t xml:space="preserve">The Buyer produce Machine control and telemetry solutions serving global transportation, mobile equipment and industrial applications. </t>
    </r>
    <r>
      <rPr>
        <b/>
        <sz val="10"/>
        <rFont val="Roboto"/>
      </rPr>
      <t>It is seeking for:</t>
    </r>
    <r>
      <rPr>
        <sz val="10"/>
        <rFont val="Roboto"/>
      </rPr>
      <t xml:space="preserve"> Equipment and machine controls, wireless controls, emergency stop solutions,automation and connectivity solutions,sensors,telemetry and IoT</t>
    </r>
  </si>
  <si>
    <r>
      <rPr>
        <b/>
        <sz val="10"/>
        <color rgb="FFC00000"/>
        <rFont val="Roboto"/>
      </rPr>
      <t>Looking for:</t>
    </r>
    <r>
      <rPr>
        <sz val="10"/>
        <color rgb="FFC00000"/>
        <rFont val="Roboto"/>
      </rPr>
      <t xml:space="preserve"> Flow control products used in liquefied or compressed gas applications and other severe service environments</t>
    </r>
  </si>
  <si>
    <r>
      <rPr>
        <b/>
        <sz val="10"/>
        <color rgb="FFC00000"/>
        <rFont val="Roboto"/>
      </rPr>
      <t>Looking for:</t>
    </r>
    <r>
      <rPr>
        <sz val="10"/>
        <color rgb="FFC00000"/>
        <rFont val="Roboto"/>
      </rPr>
      <t xml:space="preserve"> Equipment, components, and accessories for use in boiler room systems</t>
    </r>
  </si>
  <si>
    <t>The Buyer is a Pet grooming supplies and equipment including coat care, equipment, grooming tools, apparel and accessories is looking for a Manufacturer of coat care and other grooming products and distributors of professional grooming coat care, equipment and tools.</t>
  </si>
  <si>
    <r>
      <t xml:space="preserve">The Buyer produce Temperature, shock, tilt and vibration and other environmental-condition monitoring solutions. It is </t>
    </r>
    <r>
      <rPr>
        <b/>
        <sz val="10"/>
        <rFont val="Roboto"/>
      </rPr>
      <t>seeking for:</t>
    </r>
    <r>
      <rPr>
        <sz val="10"/>
        <rFont val="Roboto"/>
      </rPr>
      <t xml:space="preserve"> Condition or location monitor and indicator products I.E.: Developer and manufacturer of temperature, shock,tilt and vibration,and other environmental-condition monitoring solutions</t>
    </r>
  </si>
  <si>
    <t>Investment themes: Clean energy production; Energy efficiency of buildings; Low-carbon mobility; Circular economy.</t>
  </si>
  <si>
    <t>Eq. Tick. €100-200m</t>
  </si>
  <si>
    <t>Eq. Tick. €50-100m</t>
  </si>
  <si>
    <t>Eq. Tick. €25-75m</t>
  </si>
  <si>
    <t>The investment strategy tackles the challenge of soil depletion, water pollution and biodiversity loss, all of which are consequences of productivist agriculture. (Inputs, farming equipment, ingredients, solutions)</t>
  </si>
  <si>
    <t>Min./Maj</t>
  </si>
  <si>
    <t>Aerospace and defence, with a particular focus on new manufacturing processes and digitalisation tools.</t>
  </si>
  <si>
    <t>Fast-growing, high-potential start-ups and companies developing disruptive cybertechnologies.</t>
  </si>
  <si>
    <t>1/10</t>
  </si>
  <si>
    <r>
      <t xml:space="preserve">The Buyer is is a trusted full-service electric services and specialty systems integrator serving the Southwest region. The Company provides electrical services, low voltage infrastructure and specialty systems, security and life safety, as well as service and preventative maintenance. </t>
    </r>
    <r>
      <rPr>
        <b/>
        <sz val="10"/>
        <rFont val="Roboto"/>
      </rPr>
      <t>Looking for: Security, fire, specialty electrical, low voltage systems.</t>
    </r>
  </si>
  <si>
    <r>
      <t xml:space="preserve">Advertising technology for online publishers. </t>
    </r>
    <r>
      <rPr>
        <b/>
        <sz val="10"/>
        <rFont val="Roboto"/>
      </rPr>
      <t>Looking for: Demand, supply, InApp, CTV</t>
    </r>
  </si>
  <si>
    <r>
      <t xml:space="preserve">Outsourced &amp; managed IT services: The Buyer is a provider of IT managed services to small and medium sized businesses (20-500 seats) in several cities throughout the United States. Key services include managed IT, cloud, cybersecurity, VoIP phone, and fiber internet services. </t>
    </r>
    <r>
      <rPr>
        <b/>
        <sz val="10"/>
        <rFont val="Roboto"/>
      </rPr>
      <t>Looking for: (MSP/MSSP, security offering, incident response, 60%+ MRR)</t>
    </r>
  </si>
  <si>
    <t>&gt;0,5</t>
  </si>
  <si>
    <r>
      <t xml:space="preserve">Production chemicals services for energy companies. </t>
    </r>
    <r>
      <rPr>
        <b/>
        <sz val="10"/>
        <rFont val="Roboto"/>
      </rPr>
      <t>Criteria: Production chemical manufacturing or service provider.</t>
    </r>
  </si>
  <si>
    <t>The Buyer is a Water, renewables, oil, and gas infrastructure service provider. Looking for Criteria: Water and renewable infrastructure contractors.</t>
  </si>
  <si>
    <t>UsA; Canada; Europe</t>
  </si>
  <si>
    <t>The Buyer is a Aerospace and defense interior solutions specialty manufacturing company. Seeking for Aerospace (primarily VIP) interior solution manufacturing and technology.</t>
  </si>
  <si>
    <r>
      <t xml:space="preserve">The Buyer is a Fiber and electrical infrastructure provider, and also a utility locating servicer. </t>
    </r>
    <r>
      <rPr>
        <b/>
        <sz val="10"/>
        <rFont val="Roboto"/>
      </rPr>
      <t>Looking for Non-union fiber, electrical, fiber splicing, engineering, and utility locating</t>
    </r>
  </si>
  <si>
    <r>
      <t xml:space="preserve">The Buyer is a Utility infrastructure service
provider focused on electric, telecom, and natural gas. </t>
    </r>
    <r>
      <rPr>
        <b/>
        <sz val="10"/>
        <rFont val="Roboto"/>
      </rPr>
      <t>Seeking Non-union infrastructure services for electrical, telecom, and gas utilities.</t>
    </r>
  </si>
  <si>
    <r>
      <t xml:space="preserve">
This material aims to provide data on Dealnext's M&amp;A pipeline to evaluate better whether it will be a potential fit with your M&amp;A's mandates. Never any of the information contained herein may be used for any commercial purpose by you.
</t>
    </r>
    <r>
      <rPr>
        <b/>
        <sz val="8"/>
        <rFont val="Calibri"/>
        <family val="2"/>
      </rPr>
      <t>Dealnext Signed Mandate:</t>
    </r>
    <r>
      <rPr>
        <sz val="8"/>
        <rFont val="Calibri"/>
        <family val="2"/>
      </rPr>
      <t xml:space="preserve"> This means an M&amp;A engagement has already been signed.                                                                                                                                                                                                                        </t>
    </r>
    <r>
      <rPr>
        <b/>
        <sz val="8"/>
        <rFont val="Calibri"/>
        <family val="2"/>
      </rPr>
      <t>Dealnext Mandate:</t>
    </r>
    <r>
      <rPr>
        <sz val="8"/>
        <rFont val="Calibri"/>
        <family val="2"/>
      </rPr>
      <t xml:space="preserve">  It means the client's availability to sign an engagement letter based on an attractive introduced target.                                                                 </t>
    </r>
    <r>
      <rPr>
        <b/>
        <sz val="8"/>
        <rFont val="Calibri"/>
        <family val="2"/>
      </rPr>
      <t>Dealnext Prospect Client:</t>
    </r>
    <r>
      <rPr>
        <sz val="8"/>
        <rFont val="Calibri"/>
        <family val="2"/>
      </rPr>
      <t xml:space="preserve"> This refers to a potential client we are discussing with.                                                                                                                                                                          </t>
    </r>
    <r>
      <rPr>
        <b/>
        <sz val="8"/>
        <color rgb="FFC00000"/>
        <rFont val="Calibri"/>
        <family val="2"/>
      </rPr>
      <t>Other M&amp;A Advisor:</t>
    </r>
    <r>
      <rPr>
        <sz val="8"/>
        <color rgb="FFC00000"/>
        <rFont val="Calibri"/>
        <family val="2"/>
      </rPr>
      <t xml:space="preserve"> A company has been engaged another M&amp;A Advisor</t>
    </r>
    <r>
      <rPr>
        <sz val="8"/>
        <rFont val="Calibri"/>
        <family val="2"/>
      </rPr>
      <t xml:space="preserve">
Each recipient of this material must make their own independent evaluation of the Company. This material may not be copied, reproduced and distributed or transferred to third parties without prior consent of Dealnext LTD. By accepting this material, the Recipient agrees to promptly return the material received (including the Material), without retaining any copies.</t>
    </r>
  </si>
  <si>
    <t>Supplier of niche generic pharmaceutical products, excluding those for cardiovascular, pain relief, respiratory, urology, diabetes, and dermatology. Asset-light model (no in-house manufacturing).</t>
  </si>
  <si>
    <t>France, Germany, Spain, Italy</t>
  </si>
  <si>
    <t>UK, Europe</t>
  </si>
  <si>
    <t>The Buyer is seeking healthcare service providers, including companies offering biomedical equipment auditing, corrective and preventive maintenance, safety inspections, calibration, quality control, and comprehensive consultancy and design collaboration with hospitals.</t>
  </si>
  <si>
    <t>Spain, Italy</t>
  </si>
  <si>
    <r>
      <t xml:space="preserve">Looking for target that develops, produces, and distributes - also online) a </t>
    </r>
    <r>
      <rPr>
        <b/>
        <sz val="10"/>
        <rFont val="Roboto"/>
      </rPr>
      <t>natural organic personal care products</t>
    </r>
    <r>
      <rPr>
        <sz val="10"/>
        <rFont val="Roboto"/>
      </rPr>
      <t xml:space="preserve"> (including body care, hair care, skincare, and sun protection). The company may also assess the possibility of expanding into the nutraceutical and/or phytotherapy sectors.</t>
    </r>
  </si>
  <si>
    <t>Looking for a property maintenance and compliance services company</t>
  </si>
  <si>
    <t>The buyer is seekeing for case taping technology and a leading producer of pallet wrapping machinery as well as strapping tools and strapping heads.</t>
  </si>
  <si>
    <t>UsA, Europe</t>
  </si>
  <si>
    <t>UsA, France</t>
  </si>
  <si>
    <t>The Buyer is looking for a company that produces hangtags and labels for premium fashion brands. Additionally, product boxes, shopping bags, and e-commerce packaging can also be evaluated.</t>
  </si>
  <si>
    <t>EBITDA &gt;10 in the US Market</t>
  </si>
  <si>
    <t>The buyer is seeking a technical and engineering consulting firm providing advisory services in technical, environmental, and ESG areas. The company must be able to deliver due diligence services, inspection and certification activities in accredited fields, engineering services, insurance risk consulting, expert appraisal activities, support in litigation management, as well as technologically advanced services such as data remediation, enrichment, and maintenance of large-scale databases.</t>
  </si>
  <si>
    <t xml:space="preserve"> The buyer is looking for a MRO and TIC service provider. The company must be focuses on the monitoring, inspection, maintenance, modernization, and repair of industrial facilities and electric machines.</t>
  </si>
  <si>
    <t>Sold</t>
  </si>
  <si>
    <t>A 1Billion Revenues Buyer is looking for a company focused in the design, engineering, and production of advanced composite materials serving the automotive, heavy truck, marine, and recreational vehicle sectors.</t>
  </si>
  <si>
    <t xml:space="preserve">Looking for a manufacturer of bottom films for the food industry. A company specialised in packaging solutions for cheese, cold cuts, and meat substitute products. The bottom films are custom produced using an extrusion process. </t>
  </si>
  <si>
    <t>Seeking a target focused on consulting, planning, and installation services for photovoltaic systems, heat pumps, and other sustainable energy technologies for residential and commercial clients.</t>
  </si>
  <si>
    <t>Power transmission systems to Original Equipment Manufacturers (OEMs) of Commercial Vehicles &amp; Off-Highway (CVOH) and Light Vehicles (LV). A company also specialises in manufacturing propulsion systems that manage the belt power transmission system.</t>
  </si>
  <si>
    <t>The Buyer is looking for a manufacturer of energy storage solutions and advanced battery technologies. Industrial batteries, UPS and backup systems for telecommunications or energy applications, and starter batteries for automotive use.</t>
  </si>
  <si>
    <t>The Buyer, an European company (Ebitda €23M) that produces awnings, and pergolas is looking for a European-based  manufacturing firm that specializes in the production and sales of Insect screens systems, Technical awnings, and pergolas. The wanted company must be a European-based manufacturing firm that specializes in the production and sales of insect screens systems, shutters &amp; roller shutters, windows blinds, awnings.</t>
  </si>
  <si>
    <r>
      <t xml:space="preserve">we focus on industrial, manufacturing, and B2B distribution businesses. We have 4 investment thesis: Mobility, Industry 4.0, Industrial revolution  Infrastructure where we can go slightly below our targeted EBITDA. </t>
    </r>
    <r>
      <rPr>
        <b/>
        <sz val="10"/>
        <rFont val="Roboto"/>
      </rPr>
      <t>(see the comments)</t>
    </r>
  </si>
  <si>
    <t xml:space="preserve">Based in Western or Eastern Europe (preference for those with Eastern European Center of Excellence/HQ due to higher likelihood of unlocking labor arbitrage) </t>
  </si>
  <si>
    <r>
      <t xml:space="preserve">Companies providing outsourced electronic design services both via turnkey and staff augmentation models in disciplines such as embedded systems, ASIC/FPGA, hardware, verification, PCB, and more. </t>
    </r>
    <r>
      <rPr>
        <b/>
        <sz val="10"/>
        <rFont val="Roboto"/>
      </rPr>
      <t>(i.e., no manufacturing / assembly operations)</t>
    </r>
    <r>
      <rPr>
        <sz val="10"/>
        <rFont val="Roboto"/>
      </rPr>
      <t>.
End markets: Serving aerospace &amp; defense, industrial technology, medical devices, semiconductor, computing, communications, and automotive.</t>
    </r>
  </si>
  <si>
    <t>M&amp;A process</t>
  </si>
  <si>
    <r>
      <t xml:space="preserve">The Buyer work with major Medical devices companies such as Medtronic, GE, B-Braun, Drager etc on the following areas:
- Design of products- including conceptual design, UI/UX
- Regulatory compliance
- Post market services
- Labelling and packaging
It has a telehealth platform and test automation framework for V&amp;V work
</t>
    </r>
    <r>
      <rPr>
        <b/>
        <sz val="10"/>
        <rFont val="Roboto"/>
      </rPr>
      <t>M&amp;A priorities:</t>
    </r>
    <r>
      <rPr>
        <sz val="10"/>
        <rFont val="Roboto"/>
      </rPr>
      <t xml:space="preserve">
- Acquire capabilities around Digital health, connected health, design and development.
- Get access to new logos in US and Europe (Large Med devices companies such as BD).</t>
    </r>
  </si>
  <si>
    <t>Energy Storage &amp; Co-location opportunities</t>
  </si>
  <si>
    <t>Situations: Growth funding; full or partial buyouts; secondary capital; new debt or refinancing; and all forms of trade finance.
Transaction Size: £5m-25m+
Profitability: EBITDA positive or close to break even strongly preferred.
Geography: Globally based but with a desire for new UK and European smart capital</t>
  </si>
  <si>
    <t>Size: 50mw - 500mw
Stage: Green Field, Permitted or Operational</t>
  </si>
  <si>
    <t>£</t>
  </si>
  <si>
    <t>Digital transformation, consumer, decarbonisation, and overseas expansion.</t>
  </si>
  <si>
    <r>
      <t xml:space="preserve">The Buyer is a Underground infrastructure service provider focused on fiber and electric work. </t>
    </r>
    <r>
      <rPr>
        <b/>
        <sz val="10"/>
        <rFont val="Roboto"/>
      </rPr>
      <t>Looking for a Non-union fiber, electrical, fiber splicing, and engineering.</t>
    </r>
  </si>
  <si>
    <r>
      <t xml:space="preserve">We are looking for a </t>
    </r>
    <r>
      <rPr>
        <b/>
        <sz val="10"/>
        <rFont val="Roboto"/>
      </rPr>
      <t>B2B Ingredients</t>
    </r>
    <r>
      <rPr>
        <sz val="10"/>
        <rFont val="Roboto"/>
      </rPr>
      <t xml:space="preserve"> Company active in the market of biostimulants/bioprotection </t>
    </r>
    <r>
      <rPr>
        <b/>
        <sz val="10"/>
        <rFont val="Roboto"/>
      </rPr>
      <t>for agriculture</t>
    </r>
    <r>
      <rPr>
        <sz val="10"/>
        <rFont val="Roboto"/>
      </rPr>
      <t>.
Its ingredients (eg Microbials, pheromones &amp; others) must be products that come from vegetables (algae or others). This means that the target company must be focused on a green and circular economy that collects and transforms residues into high-added-value products that are totally biodegradable, without risks to public health and the environment, and limit waste production to almost zero.</t>
    </r>
  </si>
  <si>
    <t>1/40</t>
  </si>
  <si>
    <t>10/300</t>
  </si>
  <si>
    <t>The Buyer is pharmaceutical company committed to delivering high-value therapeutic solutions across Europe. It is looking to expanding its footprint in specialty and rare diseases.</t>
  </si>
  <si>
    <t>The Buyer is looking for a Company fully focused on the Microsoft ecosystem, offering solutions across infrastructure, cloud &amp; cybersecurity, modern workplace, data analytics and enterprise software development.</t>
  </si>
  <si>
    <t>Exit in 2026</t>
  </si>
  <si>
    <t>Overseas buyer</t>
  </si>
  <si>
    <t>Control buyouts of advanced manufacturing and related services companies and synergistic add-on
acquisitions:
• 10%+ EBITDA margins
• $100MM to $300MM+ investment size (including follow-on capital)
• Primarily North America based. Any European platform can be evaluated if it has at least 30% of its revenues coming from the U.S.</t>
  </si>
  <si>
    <t>Healthcare (e.g. Pharma, Clean label Ingredients/Nutraceuticals/Supplements CRO/CDMO/CMO) and Industrial Tech sectors: : Pharma services within the healthcare sector, moving beyond its previous focus on disposable medical products and co-manufacturing.</t>
  </si>
  <si>
    <t>EMS (Electronics Manufacturing Services) Group is targeting a European company focused on this space, ideally one that includes a design department.</t>
  </si>
  <si>
    <t>The buyer is looking for a company focused on the Decorative finishes on plastic for the following industries: cosmetics and perfumery, automotive, luxury sanitary fittings and interior design.</t>
  </si>
  <si>
    <t>Exit 2nd quarter 2027</t>
  </si>
  <si>
    <t>The Buyer is seeking for Footwear components - fairleads, toe caps, breathable and waterproof inserts, locking systems, secure closure - company for Outdoor, Security and Fashion footwear.</t>
  </si>
  <si>
    <t>The buyer is looking for a target company focused on the distribution of Nutraceuticals, cosmetics, medical devices, and gluten-free products. The target should preferably have a salesforce based on Pharmaceutical Sales Representatives.</t>
  </si>
  <si>
    <t>Italy, France, Germany</t>
  </si>
  <si>
    <t>Germany, Spain, Portugal, East Europe</t>
  </si>
  <si>
    <t>Looking for a Company specialized in the field of surface treatments, chemical nickel plating, anodic oxidation, fluoropolymer and thermal spray coatings cross a broad range of end-markets including automotive, building &amp; construction, home &amp; design, mechanical engineering, and off-highway.</t>
  </si>
  <si>
    <t>1/2</t>
  </si>
  <si>
    <t>Injection molding (Thermoplastic and silicone injection molding), precision machining (Precision machining of
metals and PEEK), and assembly capabilities for single-use, disposable products primarily for the medical device end market</t>
  </si>
  <si>
    <t>Medical device contract manufacturing organization (CMO) that provides single-use components and surgical instruments (Orthopedic, Endoscopic, Neurologic and Other)</t>
  </si>
  <si>
    <t xml:space="preserve">Home furnishings: fabric, furniture, wall coverings, trimmings and carpet that are sold to-the-trade. We are mostly focused on opportunities to expand our textiles and wallcovering offering in terms of both product and distribution including in the UK and Europe. Hard goods like furniture are less of a priority. In addition we are 100% to the interior design and decorator trade vs dealer / consumer sales. </t>
  </si>
  <si>
    <t>UsA, UK, Europe</t>
  </si>
  <si>
    <t>Provider of advanced monitoring and emergency response solutions, addressing critical needs such as personal health and safety, fire and burglary protection, remote video monitoring, and workforce safety</t>
  </si>
  <si>
    <t>Provider of integrated loss prevention solution technologies serving retail customers globally</t>
  </si>
  <si>
    <t>Formulator and manufacturer of custom sauces, dips, and dressings primarily serving the foodservice and retail channels. High quality condiments, specialty sauces and ingredients for industrial, food service, retail, co-pack and private label customers</t>
  </si>
  <si>
    <t>Automation solutions business providing systems integration - Sw/Controls programming; HW &amp; Project Management; Plant level controlsystem/MES, engineering, and design services across the automation technology stack.</t>
  </si>
  <si>
    <t>Producer of private-label packaged cookies with a focus on specialty / premium, better-for-you, and seasonal / limited time offering (LTO) products for retail grocery chains and brands.</t>
  </si>
  <si>
    <t>Solutions-focused enterprise mobility systems integrator supporting advanced technology deployment and services across its customers’ supply chain infrastructure. End market served: Merchandise retail, foodservice, grocery retail, distribution, third-party logistics, healthcare.</t>
  </si>
  <si>
    <t>Provider of antennas, advanced internet of things (IoT) components (embedded antennas, External antennas, advanced components &amp; custom IoT solution), and custom design services.</t>
  </si>
  <si>
    <t>Provider of authentic culinary solutions like plant-based ingredients, including herbs and spices, rice and grains, and other specialty food products serving foodservice, industrial, and retail customers.</t>
  </si>
  <si>
    <t>Provider of purpose-built media players and cloud-based networking and systems software for the worldwide digital signage market (Ledwall)</t>
  </si>
  <si>
    <t>One-stop-shop provider of managed wireless connectivity solutions for unattended equipment. A one-stop solution combines proprietary device configuration, network monitoring and reliable wireless IoT connectivity.</t>
  </si>
  <si>
    <t>An investment between $40 and $100 million.
A cash generating business with a solid business model.
Asset-backed investments.</t>
  </si>
  <si>
    <t>Est Europe</t>
  </si>
  <si>
    <t>The investor - a 1b fund - is looking for Greenfield and ready-to-build renewable energy projects or Strong businesses and capital projects with capable partners.</t>
  </si>
  <si>
    <t>50/500</t>
  </si>
  <si>
    <t>Eq. Tick.: €30/100M</t>
  </si>
  <si>
    <t>companies with growth projects, whose managers have significant equity stakes, and supports them in their change of scale. The equity investment is accompanied by a transformation plan (organisation, human capital, internationalisation, digitisation, etc.) to accelerate their development.</t>
  </si>
  <si>
    <t>France, Italy, Spain, Belgium</t>
  </si>
  <si>
    <t>European buyer</t>
  </si>
  <si>
    <t>10/80</t>
  </si>
  <si>
    <t xml:space="preserve">Light manufacturing with sticky, diversified B2B demand </t>
  </si>
  <si>
    <t xml:space="preserve">Route-based facility services (medical waste, specialty maintenance, compliance-driven services) </t>
  </si>
  <si>
    <t xml:space="preserve">Niche, value-added distribution with defensible customer relationships </t>
  </si>
  <si>
    <t xml:space="preserve">Ownership: Founder/family-owned situations where control is appropriate, with flexibility on structure when helpful. </t>
  </si>
  <si>
    <t>The buyer, a leading manufacturer involved in the production, assembly, and sale of Gensets and motor pumps, is looking for a company specialized in:
(a) rental and services (installation, maintenance) related to generator sets
(b) assembling / manufacturing of lighting towers and uninterruptible power supply (UPS) units
(c) steel fabrication and sheet-metal workshops (bending, paneling, laser cutting, etc.) and electrical/control panel</t>
  </si>
  <si>
    <t>UsA, Canada, Europe (UK)</t>
  </si>
  <si>
    <t>The buyer, a leading manufacturer involved in the production, assembly, and sale of Gensets and motor pumps, is looking for a company specialized in:
(a) assembling / manufacturing of diesel / gas / hybrid generator sets with a focus on specific end markets (e.g., data centres, marine)
(b) foreign distributors of generator sets.</t>
  </si>
  <si>
    <t>The Buyer is a global manufacturer of custom injection molded plastic components, tooling, and equipment for healthcare, electronics, automotive, and consumer end markets.  The company specializes in complex, multi-shot molded products and has a reputation for being able to meet difficult design and production requirements. Add-On Criteria:
Injection molding companies focused on providing value-added design and automation services;
Preferred end markets include: medical, automotive and consumer products.</t>
  </si>
  <si>
    <t>UsA, Canada, Mexico, Europe</t>
  </si>
  <si>
    <t>The Buyer is a leading provider of blow modling systems, molds and aftermarket support for customers manufacturing lightweight, monolayer containers used in the food and beverage, household cleaning/chemical, medical and automotive end markets.
With over 5,000 blow molding machines in thirty countries and six continents, the company supports a large installed base with aftermarket parts and services from its operations in seven countries in North America, Europe and Asia. Add-On Criteria:
- Plastic forming equipment manufacturers and mold makers;
- Aftermarket parts and service providers for blow-molding equipment.</t>
  </si>
  <si>
    <t>UsA, Canada, Europe, India</t>
  </si>
  <si>
    <t>We could be interested in considering small add-ons (say max €20m revenues) in N America if synergistic with our activities, for example:
- Suppliers of other diaper components (client synergies) 
- Films for other hygiene or sanitary applications (diversification) 
- Film producing companies in the agri/food space based in central Mexico with whom to leverage common purchases such LDPE/non wowen/compound (cost savings).</t>
  </si>
  <si>
    <t>With U.S. clients and a capable management team committed to staying on</t>
  </si>
  <si>
    <t>Manufacturer and distributor of swimming pool components, systems for residential, public, and wellness pools. Demonstrates a comprehensive product range that includes structural components, technical solutions, automation, and high-performance accessories. The target must offer products that complement or expand the acquirer’s existing portfolio (e.g., filtration systems, technical equipment, automation and control systems, pool structure components).</t>
  </si>
  <si>
    <t>Spain, Germany, East Europe</t>
  </si>
  <si>
    <t>15/80</t>
  </si>
  <si>
    <t>UsA, Spain, Germany</t>
  </si>
  <si>
    <t>CMO/CDMO. No sterile injectable drug manufacturing.</t>
  </si>
  <si>
    <t>We focused on niche, management-led businesses and are currently working hard on proprietary deal sourcng efforts in: Wastewater Equipment Manufacturing, Life Science Equipment MRO, and Kitchen Equipment Service and Distribution</t>
  </si>
  <si>
    <t>UsA, Canada, Latam</t>
  </si>
  <si>
    <t>The Buyer, a €10M Ebitda company, is seeking a manufacturer of vacuum pumps, electric motors, air/liquid/gas-handling systems, and manual agitators. A company with a strong product portfolio, proven operational efficiency, full compliance with international standards, and attractive industrial and financial fundamentals with scalable growth potential.</t>
  </si>
  <si>
    <t>The buyer is currently focused on US-based industrial and logistics platforms where it can apply immediate operational leverage. European Manufacturing or industrial services companies that have a stronger North American footprint can be evaluated.</t>
  </si>
  <si>
    <t>The buyer is seeking acquisition opportunities in established and growing HVAC distribution companies with a solid market position, recurring revenues, and strong operational capabilities. Targets should demonstrate sustainable profitability, experienced management, and clear potential for strategic and commercial synergies. Our objective is to support long-term growth through partnership, investment, and value creation.</t>
  </si>
  <si>
    <t>Italy, Spain</t>
  </si>
  <si>
    <t>UsA,Italy, France, Spain, UK, Poland, Rep. Cech.</t>
  </si>
  <si>
    <t>A 60M Revenues and 10M ebitda Buyer, is looking for a Complex - heat &amp; surface treatments - mechanical processes Company focused on the small/medium size components</t>
  </si>
  <si>
    <t>The Buyer is looking for a CMDO/CMO Company manufactuter powders, emulsions and anhydrous, supported by dedicated R&amp;D</t>
  </si>
  <si>
    <t>Athleisure retail: UK Stores. E-Commerce in Europe</t>
  </si>
  <si>
    <t>UsA; Germany; East Europe</t>
  </si>
  <si>
    <t>Planned exit in 2026. A €250M offer was rejected (John Deere EBITDA multiple of 13–14x). The entrepreneur (45 years old) reinvests. Enterprise Value above €300M accepted.</t>
  </si>
  <si>
    <t>Sale process planned for 2026. Expected EBITDA multiple: 10x. The CEO is strong and capable of managing the business. The owner is available to reinvest up to 49%</t>
  </si>
  <si>
    <t>US Geography:                                                 TX, OK, NM, LA</t>
  </si>
  <si>
    <t>No capex</t>
  </si>
  <si>
    <t>Light equipment manufacturers like Portable Lighting Towers, Genset</t>
  </si>
  <si>
    <t xml:space="preserve">Preferred Deal Structure: Majority (full sale with/without earnout or reinvest at topco) </t>
  </si>
  <si>
    <t>UsA, Italy; Spain; UK</t>
  </si>
  <si>
    <t>40-80%</t>
  </si>
  <si>
    <t>20/60</t>
  </si>
  <si>
    <t>Agnostic sector. No secondaries deals</t>
  </si>
  <si>
    <t>The buyer is a group with €45 million in revenues, interested in companies specializing in waste treatment, particularly electronic waste and solar panels.</t>
  </si>
  <si>
    <t>The buyer is seeking for a company able to development, manufacture air ducts, silencers, air wells, sound enclosures, louvre fire dampers and components for industrial buildings, shopping centres, underground car parks, hospitals or commercial buildings.</t>
  </si>
  <si>
    <t>&lt;8</t>
  </si>
  <si>
    <t>The Buyer is looking for: Production of electronic components for prototypes and small to large series;
Fully automated PCB assembly and soldering by SMD process as well as conventional assembly by THT process;
Final product manufacturing (EMS) by cable assembly, laser marking, testing and assembly of components for a "one-stop service</t>
  </si>
  <si>
    <t>Looking for company that provide thermoforming packaging solutions for the medtech, pharmaceutical and watchmaking industries and manufacturing of heat-sealing machines.</t>
  </si>
  <si>
    <t>The buyer is looking for thermal process technology company with the processes vacuum and inert gas brazing, heat treatment, electron-beam welding and sintering of MIM components. A company active in highly technological industries, including energy technology, motor sports, toolmaking or measuring technology.</t>
  </si>
  <si>
    <t>The target company must be active in the Heat treatment of steel and ferrous materials such as tempering, case hardening, carbonitriding, annealing treatments under inert gas, intermediate stage tempering, bainitizing, salt bath nitrocarburizing / tenifer treatment and other special heat treatments. And also in the Surface treatment methods such as burnishing, sandblasting and fine blasting.</t>
  </si>
  <si>
    <t>Production of high-quality bedroom furniture, and sliding door wardrobes.</t>
  </si>
  <si>
    <t>Industrial Services</t>
  </si>
  <si>
    <t>Beverages</t>
  </si>
  <si>
    <t>North Italy, Austria, Switzerland, Germany.</t>
  </si>
  <si>
    <t>10/15</t>
  </si>
  <si>
    <t>The Buyer is looking for a bakery company that produces fresh, pre-baked (non-frozen), or dry products (such as biscuits) that would enable entry into the large-scale retail market (GDO) in Northern Italy, Austria, Switzerland, and Germany.</t>
  </si>
  <si>
    <t>Italy, France, Austria</t>
  </si>
  <si>
    <t>The buyer is looking for a mineral water company</t>
  </si>
  <si>
    <t>Europe, UK</t>
  </si>
  <si>
    <t>Hands on investor. B2B Industry. Succession; Spin-off; Turnaround; Restructuring; No start-ups, Construction, Hotel &amp; Tourism</t>
  </si>
  <si>
    <t>The buyer is looking for a project management/contractor for luxury brands for all their real estate projects: flagship stores, hotels, offices and showrooms.</t>
  </si>
  <si>
    <t>Seeking an Italian-based company focused on design and contract services for electrical and fire prevention systems for large commercial and tertiary real estate complexes and a data centre.</t>
  </si>
  <si>
    <t>France, Italy</t>
  </si>
  <si>
    <t>Italy, France, Spain</t>
  </si>
  <si>
    <t>Looking for hardware and software distributor, operating in the printing, IT and telecoms sectors, mainly targeting SMEs, ETIs and local authorities through a dense local network.</t>
  </si>
  <si>
    <t>Looking for a diagnostic center focused on the radiologist sevices</t>
  </si>
  <si>
    <t>3/300</t>
  </si>
  <si>
    <t>Enterprise value: From €30m to €1bn;   Ticket size: From €20m to €250m</t>
  </si>
  <si>
    <t>The investor A €2 billion fund is looking to invest in the business services sector, with a minimum equity ticket of €20M. The fund can pursue either majority acquisitions or minority stakes in deals with a minimum EBITDA of €8M.
Preferred target sectors include: B2B Services: support services to corporations and public authorities, marketing services, B2B distribution… IT &amp; Digital Services: IT services, digital marketing, software, media… Tourism and Leisure: hospitality, online travel, leisure, restaurants… B2C &amp; Health Services: healthcare services, education, brands, financial services (e.g., credit services, claims management, and insurance brokerage).</t>
  </si>
  <si>
    <t>Plant-based ingredients, including herbs and spices, rice and grains, and other specialty food products</t>
  </si>
  <si>
    <t>Sector Focus: Premium and lifestyle sectors such as fashion, beauty &amp; cosmetics, accessories, eyewear, electronics, and luxury goods. Excluded Sectors: Non-core or low-attractiveness sectors, including wine &amp; spirits, food, pharmaceuticals, and commodity products.</t>
  </si>
  <si>
    <t>DACH</t>
  </si>
  <si>
    <t xml:space="preserve">Enterprise values from €10m-€50m          (Eq. ticket size €10m-€30m) </t>
  </si>
  <si>
    <t>Italy, DACH, The Netherland, Nordics, UK, Ireland. (Spain and France opportunistically)</t>
  </si>
  <si>
    <t>The Investor evaluates companies with exceptional management and a clear path to enhanced value creation in niche manufacturing, platform build-ups, business services, and financial services.</t>
  </si>
  <si>
    <t>The Buyer is a premium pet-care ecosystem in India backed by a diversified industrial conglomerate. With the Indian pet care market projected at a 20%+ CAGR, the objective is to accelerate the scale of specialized healthcare infrastructure. We are seeking to acquire or partner with established veterinary practices to build a national network of 24/7 multi-specialty hospitals.</t>
  </si>
  <si>
    <t>India</t>
  </si>
  <si>
    <t>Healthcare Services</t>
  </si>
  <si>
    <t>Exit in 2027/28</t>
  </si>
  <si>
    <t>the Group is seeking to acquire established producers or specialized distributors to broaden its geographic reach across key European markets, strengthen direct access to large-scale retail (GDO) channels, and integrate complementary plant-based or organic product lines (i.e.: tofu, seitan, plant-based cold cuts, ready meals, and others).</t>
  </si>
  <si>
    <t xml:space="preserve">
Italy, Germany, France, United Kingdom</t>
  </si>
  <si>
    <t>1/1,5</t>
  </si>
  <si>
    <t>30/80</t>
  </si>
  <si>
    <t>4,5/15</t>
  </si>
  <si>
    <t>The Company is a European leader of self-propelled machines equipped with telescopic arms, and remote-controlled robotic machines for professional green care and land maintenance to operate both on riverbanks and along roads and motorways.</t>
  </si>
  <si>
    <t>A global leader in premium closure solutions for beverage and pharmaceutical applications is actively evaluating acquisition opportunities: The preferred company should primarily operate in one of the following markets:Pharmaceutical Closures – Plastic &amp; Metal; Plastic Containers (No Glass / No Metal); Wine Closures – Crown Caps &amp; Screw Caps. Luxury cork/wooden closures (including cork bar top stoppers), screw caps, aluminum closures, aluminum and plastic, Plastic and cork, and all complex closures.</t>
  </si>
  <si>
    <t>Europe, LATAM, UsA, Mexico, Canada, China; Africa; India</t>
  </si>
  <si>
    <t>Global platform of protective eyewear and outdoor sports brands is looking for a Safety eyewear company focused on the following end market: 1st Tier: tactical &amp; first responder; 2nd Tier: healthcare &amp; cleanroom and specialist industrial.</t>
  </si>
  <si>
    <t xml:space="preserve">The Buyer is a 30 million EBITDA company and is seeking a manufacturer packaging company.
Value Chain: Manufacturing Capabilities; Distributors
Product Tech: Primary focus: Flexible plastic, Cardboard, corrugated carton, moulded pulp; Other: thermoformed / rigid plastic.
End Market: Fruits &amp; Vegetables; Ready to eat and overall fresh food (Meat, Fish, dairy products) </t>
  </si>
  <si>
    <t>Primary focus: growing international presence in Europe.
Other: Expanding domestic market share and penetration, particularly in the North of Italy.</t>
  </si>
  <si>
    <t>5/75</t>
  </si>
  <si>
    <t>UK, Europe, UsA</t>
  </si>
  <si>
    <t>The buyer is a Designer and supplier of own and third-party brand single-use medical devices. Present across 4 core care areas: enteral feeding, critical care, patient handling, and vascular access. Looking for:
Primary focus: single-use, own-brand medical device product portfolios.                                                                      Secondary focus: non-single-use consumables, hybrid or third-party brand product portfolios.</t>
  </si>
  <si>
    <t>Target care areas:                         
Existing care areas: enteral feeding, critical care, patient handling, and vascular access (preference in non-core geographies).
New care areas, including but not limited to: respiratory and airways management, urology, renal care, laryngoscopy, and incontinence care (preference in core geographies).</t>
  </si>
  <si>
    <t>The Buyer is seeking a tech-enabled distributor of confectionery, baked goods and savoury snacks into the convenience retail, specialty, wholesale and grocery channels. The target should have one of the following characteristics:     ▪Exposure to existing confectionery and snacking categories, or to health and wellness.
▪Meaningful owned and exclusive brand share.
▪Existing exposure to or potential to thrive in the convenience channel.
▪Digitally savvy.
▪Potential to drive significant upside (i.e. revenue synergies).
▪Potential to realise cost synergies.</t>
  </si>
  <si>
    <t>Acquisitions with limited manufacturing will be considered.</t>
  </si>
  <si>
    <t>France, UK, Germany, Benelux, Southern Europe</t>
  </si>
  <si>
    <t>The Buyer is looking for a company with the following characteristics:                                                                            ▪Strong halal or ethnic food brand with consumer recognition.
▪Strengthens Isla Délice’s leadership in France or accelerates international expansion.
▪Provides new product categories or channel access (e.g. foodservice).
▪Meaningful synergies in production, distribution or retail relationships.
▪Potential to drive significant upside (i.e. revenue synergies)</t>
  </si>
  <si>
    <t>It is not interested in:                                            ▪Subscale or low-profit businesses
▪Sizeable private label exposure
▪Concentrated customer base</t>
  </si>
  <si>
    <t>Romania, Croatia, Serbia, Slovenia and Bulgaria. Or a adjacent markets to existing geographies.</t>
  </si>
  <si>
    <t>The buyer is looking for a pet care retailer in Southeast Europe, with leadership position in all its markets. Whilst the investment thesis is primarily organic, the buyer will opportunistically consider acquisitions that are deemed to be highly strategic.</t>
  </si>
  <si>
    <t>The Buyer is seeking a value-added packaging distributor in Denmark focused on food &amp; beverage, consumer lifestyle, industrial, and healthcare sectors. It doesn't evaluate the following:                                                                                      ▪Small business.
▪Low profitability (unless synergies / opportunity to improve).
▪Primarily production (not selling directly to end customers).
▪Niche focus outside its core product/customer segments.
▪Commodity supplier with unclear value-add.</t>
  </si>
  <si>
    <t>Apparell &amp; Accessories</t>
  </si>
  <si>
    <t>10/35</t>
  </si>
  <si>
    <r>
      <rPr>
        <b/>
        <sz val="10"/>
        <rFont val="Roboto"/>
      </rPr>
      <t>TransactionTypes:</t>
    </r>
    <r>
      <rPr>
        <sz val="10"/>
        <rFont val="Roboto"/>
      </rPr>
      <t xml:space="preserve">
Founder &amp; Family Ownership Transitions, Build-Ups &amp; Consolidations, Corporate Divestitures, Public to Privates;             </t>
    </r>
    <r>
      <rPr>
        <b/>
        <sz val="10"/>
        <rFont val="Roboto"/>
      </rPr>
      <t>Control:</t>
    </r>
    <r>
      <rPr>
        <sz val="10"/>
        <rFont val="Roboto"/>
      </rPr>
      <t xml:space="preserve">
Primarily control only but will look at situations with sufficient influence &amp; governance rights to drive organic &amp; inorganic growth and optimisation;          </t>
    </r>
    <r>
      <rPr>
        <b/>
        <sz val="10"/>
        <rFont val="Roboto"/>
      </rPr>
      <t>InvestmentSize:</t>
    </r>
    <r>
      <rPr>
        <sz val="10"/>
        <rFont val="Roboto"/>
      </rPr>
      <t xml:space="preserve">
• Initial Equity: €50 - €150M
• Enterprise Value: €75 - €500M</t>
    </r>
  </si>
  <si>
    <r>
      <rPr>
        <b/>
        <sz val="10"/>
        <rFont val="Roboto"/>
      </rPr>
      <t>B2B Services:</t>
    </r>
    <r>
      <rPr>
        <sz val="10"/>
        <rFont val="Roboto"/>
      </rPr>
      <t xml:space="preserve"> (Business Services, IT Services, Healthcare
Services, Industrial Services) &amp; </t>
    </r>
    <r>
      <rPr>
        <b/>
        <sz val="10"/>
        <rFont val="Roboto"/>
      </rPr>
      <t>Specialist Industrials:</t>
    </r>
    <r>
      <rPr>
        <sz val="10"/>
        <rFont val="Roboto"/>
      </rPr>
      <t xml:space="preserve"> (Packaging, Food, Pet, Ingredients, Snacks &amp; confectionery, Infant nutrition, CMO, CDMO, CRO) in the Growing sectors with a defensive market position; avoid declining markets.</t>
    </r>
  </si>
  <si>
    <r>
      <t xml:space="preserve">The Buyer is a technical services provider. The company provides mission-critical technical services to the built environment through a network of highly-skilled experts.
</t>
    </r>
    <r>
      <rPr>
        <b/>
        <sz val="10"/>
        <color rgb="FFC00000"/>
        <rFont val="Roboto"/>
      </rPr>
      <t>Looking for a Provider of construction services for commercial properties (M&amp;E, HVAC, lifts and access control markets, and others)</t>
    </r>
  </si>
  <si>
    <t>The Buyer is seeking strategic acquisition opportunities in the United States that align with its integrated end-to-end packaging (paper, textile, cases, jewellery &amp; watch, e-comemrce packaging) and retail solutions model (Visual merchandising solutions). Target companies should enhance their capabilities in design, sourcing, manufacturing, and retail execution while maintaining a strong focus on premium and lifestyle brands.</t>
  </si>
  <si>
    <t>The buyer is looking for a vertically integrated tourism platform engaged in the travel agency (retail + business travel services), tour operation and incoming services segments.</t>
  </si>
  <si>
    <t>A Consultancy Company specializing in culture &amp; leadership
development and data-driven talent identification services seeking a company active in the talent and leadership
assessment services, leadership coaching, and cultural or business transformation training. The target company must a have a comprehensive suite of services includes pre-hire &amp; development assessments, executive coaching, and organizational development consulting. By optimizing talent strategies, the target must creates an environment where people and organizations can thrive.</t>
  </si>
  <si>
    <t>30/70</t>
  </si>
  <si>
    <t>3/10</t>
  </si>
  <si>
    <t>UsA, Italy, Spain, France, UK</t>
  </si>
  <si>
    <t>IT</t>
  </si>
  <si>
    <t>Looking for software for the fuel distribution / electric charging sector</t>
  </si>
  <si>
    <t>UsA, Canada</t>
  </si>
  <si>
    <t>The owner must be stay on board for the investment period (4/6 years)</t>
  </si>
  <si>
    <t>Technological Security services. We also looking at add-on targets in B2B fire safety in Lombardy, Emilia Romagna and adjacent regions (even from 0.5-1m EBITDA).</t>
  </si>
  <si>
    <t>N/A anymore</t>
  </si>
  <si>
    <t>The Buyer ia €6M EBITDA company, is looking for a company specialized in R&amp;D consulting and mechanical design of industrial plants, and/or software, PLC, and robotics for automation.</t>
  </si>
  <si>
    <t>Germany, Spain, France, Switzerland, Austria, Italy</t>
  </si>
  <si>
    <t>The Buyer is actively pursuing strategic acquisitions across Europe within the healthcare education, medical affairs, and scientific communication sectors. The Group seeks established businesses with defensible market positions, strong relationships with healthcare professionals and industry stakeholders, and differentiated capabilities in CME/CPD, digital education, clinical simulation, congress and event management, or specialized therapeutic areas.</t>
  </si>
  <si>
    <t>Target companies should exhibit sustainable growth profiles, recurring revenue streams, scalable operating models, and opportunities for value creation through commercial synergies, geographic expansion, digital enhancement, and platform integration.</t>
  </si>
  <si>
    <t>The investor is actively pursuing a strategic platform in the B2B space focused in the sector of installation and maintenance of civil and industrial systems (HVAC &amp; Others).</t>
  </si>
  <si>
    <t>The investment strategy focuses on building a leading platform in the Italian workplace safety and compliance services sector through a buy-and-build approach. Target companies will operate in areas such as occupational health and safety, compliance under Legislative Decree 231/2001, surveillance and monitoring services, and related advisory activities.</t>
  </si>
  <si>
    <t>The platform will be established through the acquisition of one or more complementary businesses, aiming to achieve a minimum consolidated EBITDA of €2 million at platform level. Selection criteria will prioritize companies with recurring revenues, strong local market positions, cross-selling potential, and opportunities for operational integration and scalable growth.</t>
  </si>
  <si>
    <t>A Private Equity firm is actively seeking to build a market-leading investment platform within the scaffolding rental and temporary works services sector in Italy. The strategy focuses on executing a disciplined buy-and-build program, targeting an initial platform acquisition followed by strategic add-ons to consolidate a fragmented market, drive operational synergies, and expand geographical coverage.</t>
  </si>
  <si>
    <t>Diversified exposure across civil infrastructure, industrial maintenance (e.g., oil &amp; gas, chemical plants), commercial construction, and high-end residential renovation.</t>
  </si>
  <si>
    <t>A Private Equity fund is seeking to acquire companies specializing in the technical maintenance of critical infrastructure (airports, ports, railways, utilities, and telecom) in Italy to build a nationwide platform. Target companies must generate a minimum EBITDA of €2.0 million, driven by stable, long-term contracts and strong recurring cash flows. The fund offers a flexible investment structure (majority buyouts or partnerships) to support expansion via organic growth and add-on acquisitions.</t>
  </si>
  <si>
    <t>A Private Equity focused on corporate carve-outs and platform build-up situations in the lower mid-market and mid-market</t>
  </si>
  <si>
    <t>Business Services, Technology Services, Industrial, Chemical, Consumer, Lifestyle</t>
  </si>
  <si>
    <t>Eq. Tick. 10-200M</t>
  </si>
  <si>
    <t>Eq. Tick. Up to 25M</t>
  </si>
  <si>
    <t>Industrial</t>
  </si>
  <si>
    <t>Agnostic</t>
  </si>
  <si>
    <t>Industrial, Services, Consumer, Aerospace</t>
  </si>
  <si>
    <t>Healthcare, Pharma</t>
  </si>
  <si>
    <t>Industrial, Distribution</t>
  </si>
  <si>
    <t>Industrial, Services, Distribution</t>
  </si>
  <si>
    <t>Industrial, Services</t>
  </si>
  <si>
    <t>Food, Nutraceuticals</t>
  </si>
  <si>
    <t>Industrial, Equipment</t>
  </si>
  <si>
    <t>Healthcare, Nutraceutical, Pharma</t>
  </si>
  <si>
    <t>Industrial, Healthcare, IT, Services, Distribution, Agribusiness</t>
  </si>
  <si>
    <t>IT, Environmental services, Consumer</t>
  </si>
  <si>
    <t>Healthcare, Environmental, Agribusiness, Food, Beverages, Distribution, Media, Industrial, Services</t>
  </si>
  <si>
    <t xml:space="preserve">Media,
Logistic,
Industrial automation </t>
  </si>
  <si>
    <t>An investment Holding company is seekeing businesses (media "out-of-home", logistic and Industrial Automation ) that have a strong market position, a loyal customer base, and a proven track record of profitability. We are interested in businesses that are looking for a succession plan or a carve out opportunity.</t>
  </si>
  <si>
    <t>Logistic</t>
  </si>
  <si>
    <t>Industrial, Business Services, Financial Services</t>
  </si>
  <si>
    <t>Equipment, Services, distribution</t>
  </si>
  <si>
    <t>Seeking business sell into growth markets, have recurring revenue/customers, high gross and net margins (40%/20%), make highly engineered products and are very capital efficient (CapEx and Working Capital)</t>
  </si>
  <si>
    <t>Eq. Tick Italy: €5/30M                                    Eq. Tick. €5/150M</t>
  </si>
  <si>
    <t>The Buyer is a Manufacturer of consumables, accessories, and equipment to utility and transportation markets. It is looking for consumable products into transportation and underground utility applications.</t>
  </si>
  <si>
    <t>The Buyer is a Process automation equipment manufacturing. Primarily for the medical device and life sciences markets with a focus on product-line manufacturing equipment, automation cells and device design &amp; development. It is looking for manufacturing equipment and automation groups focused on
medical &amp; life science end markets as well as device development offerings including design, pilot production and high-value component manufacturing.</t>
  </si>
  <si>
    <t>The Buyer is a Retail insurance brokerage, offering commercial lines, personal lines, and employee benefits services, with integrated operations and a leading proprietary technology system. Is looking for a US midwest-based retail brokerage agencies or agencies with focus on transportation or agriculture.</t>
  </si>
  <si>
    <t>We’re focused on building new professional services platforms, with a specific focus on companies that focus on:
- Civil/Structural Engineering Services
- Lab Testing Services
- Dispute Resolution Services
- This list is non exhaustive</t>
  </si>
  <si>
    <t>Designer and manufacturer of single-use brain health and neurodiagnostic solutions (EEG Electrodes; Subdermal Needles; Sticky Pads &amp; Probes; EMG Products; Custom OEM &amp; Other Solutions) that serves electroencephalography (“EEG”), intraoperative neuromonitoring (“IONM”), and electromyography (“EMG”) end markets.</t>
  </si>
  <si>
    <t>Dealnext Signed Mandate</t>
  </si>
  <si>
    <t>A leading Asian-based industrial conglomerate with a global footprint and strong financial backing. As part of a long-term diversification strategy, the Group has committed an initial investment of €50M–€100M to establish a high-tech pharmaceutical platform in Europe. The Buyer is seeking to acquire a controlling interest in a specialized pharmaceutical manufacturer or CDMO known for technical excellence and innovation within the pharmaceuticals and life sciences sector. Target companies typically operate under a CDMO, CMO, or API manufacturing model with finishing capabilities</t>
  </si>
  <si>
    <t>Italy 5/7xEbitda                                           Small Co. 6/8xEbitda                                     Big Co. 8xEbitda                                        BeNeLux Multiples +</t>
  </si>
  <si>
    <t>Targets companies with enterprise values of up to $1 billion                                      Preferred Company Characteristics:                • High free cash flow
• High relative market share                              • Differentiated product offering
• Transformational opportunities</t>
  </si>
  <si>
    <t>US Geography:                                                 TX, NM, OK, ND, WY, CO</t>
  </si>
  <si>
    <t>US Geography:                                               Mid-Atlantic, Southeast (US)</t>
  </si>
  <si>
    <t>US Geography:                                                NY, PA, OH, MA</t>
  </si>
  <si>
    <t>US Geography:                                            Upper Midwest (US)</t>
  </si>
  <si>
    <t>US Geography:                                                 TX, AZ, NM, UT, CO, NV</t>
  </si>
  <si>
    <t>US Geography:                                             West, Midwest</t>
  </si>
  <si>
    <t>Eq. Tick. &lt;€10M.                                               All Special situation must be excluded. On the other hand, we could also evaluating a secondary deal. The Target must have a local management team who will remain and will help business growth.</t>
  </si>
  <si>
    <t>July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</si>
</sst>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u/>
      <sz val="11"/>
      <color theme="10"/>
      <name val="Calibri"/>
      <family val="2"/>
      <scheme val="minor"/>
    </font>
    <font>
      <b/>
      <sz val="10"/>
      <color rgb="FF000000"/>
      <name val="Roboto"/>
    </font>
    <font>
      <b/>
      <sz val="10"/>
      <color rgb="FFC00000"/>
      <name val="Roboto"/>
    </font>
    <font>
      <sz val="10"/>
      <name val="Roboto"/>
    </font>
    <font>
      <b/>
      <sz val="10"/>
      <name val="Roboto"/>
    </font>
    <font>
      <sz val="10"/>
      <color rgb="FFC00000"/>
      <name val="Roboto"/>
    </font>
    <font>
      <b/>
      <sz val="9"/>
      <color indexed="81"/>
      <name val="Tahoma"/>
      <family val="2"/>
    </font>
    <font>
      <sz val="9"/>
      <color indexed="81"/>
      <name val="Tahoma"/>
      <family val="2"/>
    </font>
    <font>
      <sz val="10"/>
      <color theme="7" tint="-0.249977111117893"/>
      <name val="Roboto"/>
    </font>
    <font>
      <sz val="11"/>
      <color theme="1"/>
      <name val="Calibri"/>
      <family val="2"/>
      <scheme val="minor"/>
    </font>
    <font>
      <sz val="11"/>
      <color rgb="FF000000"/>
      <name val="Calibri"/>
      <family val="2"/>
    </font>
    <font>
      <sz val="10"/>
      <color rgb="FF000000"/>
      <name val="Calibri"/>
      <family val="2"/>
    </font>
    <font>
      <b/>
      <sz val="20"/>
      <color rgb="FFB9A38C"/>
      <name val="Calibri"/>
      <family val="2"/>
    </font>
    <font>
      <b/>
      <i/>
      <sz val="11"/>
      <color rgb="FFB9A38C"/>
      <name val="Calibri"/>
      <family val="2"/>
    </font>
    <font>
      <b/>
      <sz val="12"/>
      <color rgb="FF5A9B9F"/>
      <name val="Calibri"/>
      <family val="2"/>
    </font>
    <font>
      <sz val="8"/>
      <name val="Calibri"/>
      <family val="2"/>
    </font>
    <font>
      <b/>
      <sz val="8"/>
      <name val="Calibri"/>
      <family val="2"/>
    </font>
    <font>
      <b/>
      <sz val="8"/>
      <color rgb="FFC00000"/>
      <name val="Calibri"/>
      <family val="2"/>
    </font>
    <font>
      <sz val="8"/>
      <color rgb="FFC00000"/>
      <name val="Calibri"/>
      <family val="2"/>
    </font>
    <font>
      <sz val="10"/>
      <color rgb="FFBF8F00"/>
      <name val="Roboto"/>
    </font>
    <font>
      <sz val="10"/>
      <color theme="1"/>
      <name val="Roboto"/>
    </font>
  </fonts>
  <fills count="2">
    <fill>
      <patternFill patternType="none"/>
    </fill>
    <fill>
      <patternFill patternType="gray125"/>
    </fill>
  </fills>
  <borders count="4">
    <border>
      <left/>
      <right/>
      <top/>
      <bottom/>
      <diagonal/>
    </border>
    <border>
      <left style="thin">
        <color rgb="FFD3D3D3"/>
      </left>
      <right style="thin">
        <color rgb="FFD3D3D3"/>
      </right>
      <top style="thin">
        <color rgb="FFD3D3D3"/>
      </top>
      <bottom style="thin">
        <color rgb="FFD3D3D3"/>
      </bottom>
      <diagonal/>
    </border>
    <border>
      <left style="thin">
        <color rgb="FFD3D3D3"/>
      </left>
      <right style="thin">
        <color rgb="FFD3D3D3"/>
      </right>
      <top/>
      <bottom/>
      <diagonal/>
    </border>
    <border>
      <left/>
      <right/>
      <top style="thin">
        <color auto="1"/>
      </top>
      <bottom/>
      <diagonal/>
    </border>
  </borders>
  <cellStyleXfs count="3">
    <xf numFmtId="0" fontId="0" fillId="0" borderId="0"/>
    <xf numFmtId="0" fontId="1" fillId="0" borderId="0" applyNumberFormat="0" applyFill="0" applyBorder="0" applyAlignment="0" applyProtection="0"/>
    <xf numFmtId="0" fontId="10" fillId="0" borderId="0"/>
  </cellStyleXfs>
  <cellXfs count="45">
    <xf numFmtId="0" fontId="0" fillId="0" borderId="0" xfId="0"/>
    <xf numFmtId="0" fontId="2" fillId="0" borderId="1" xfId="0" applyFont="1" applyBorder="1" applyAlignment="1" applyProtection="1">
      <alignment vertical="center" wrapText="1" readingOrder="1"/>
      <protection locked="0"/>
    </xf>
    <xf numFmtId="0" fontId="2" fillId="0" borderId="1" xfId="0" applyFont="1" applyBorder="1" applyAlignment="1" applyProtection="1">
      <alignment horizontal="center" vertical="center" wrapText="1" readingOrder="1"/>
      <protection locked="0"/>
    </xf>
    <xf numFmtId="4" fontId="2" fillId="0" borderId="1" xfId="0" applyNumberFormat="1" applyFont="1" applyBorder="1" applyAlignment="1" applyProtection="1">
      <alignment horizontal="center" vertical="center" wrapText="1" readingOrder="1"/>
      <protection locked="0"/>
    </xf>
    <xf numFmtId="0" fontId="2" fillId="0" borderId="2" xfId="0" applyFont="1" applyBorder="1" applyAlignment="1" applyProtection="1">
      <alignment horizontal="center" vertical="center" wrapText="1" readingOrder="1"/>
      <protection locked="0"/>
    </xf>
    <xf numFmtId="0" fontId="4" fillId="0" borderId="0" xfId="0" applyFont="1" applyAlignment="1">
      <alignment vertical="center"/>
    </xf>
    <xf numFmtId="0" fontId="4" fillId="0" borderId="0" xfId="0" applyFont="1" applyAlignment="1">
      <alignment vertical="center" wrapText="1"/>
    </xf>
    <xf numFmtId="9" fontId="4" fillId="0" borderId="0" xfId="0" applyNumberFormat="1" applyFont="1" applyAlignment="1">
      <alignment horizontal="center"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4" fontId="4" fillId="0" borderId="0" xfId="0" quotePrefix="1" applyNumberFormat="1" applyFont="1" applyAlignment="1">
      <alignment horizontal="center" vertical="center"/>
    </xf>
    <xf numFmtId="1" fontId="4" fillId="0" borderId="0" xfId="0" applyNumberFormat="1" applyFont="1" applyAlignment="1">
      <alignment horizontal="center" vertical="center"/>
    </xf>
    <xf numFmtId="0" fontId="4" fillId="0" borderId="0" xfId="0" applyFont="1" applyAlignment="1">
      <alignment horizontal="center" vertical="center" wrapText="1"/>
    </xf>
    <xf numFmtId="4" fontId="4" fillId="0" borderId="0" xfId="0" applyNumberFormat="1" applyFont="1" applyAlignment="1">
      <alignment horizontal="center" vertical="center" wrapText="1"/>
    </xf>
    <xf numFmtId="0" fontId="1" fillId="0" borderId="0" xfId="1" applyAlignment="1">
      <alignment vertical="center" wrapText="1"/>
    </xf>
    <xf numFmtId="0" fontId="6" fillId="0" borderId="0" xfId="0" applyFont="1" applyAlignment="1">
      <alignment vertical="center" wrapText="1"/>
    </xf>
    <xf numFmtId="0" fontId="9" fillId="0" borderId="0" xfId="0" applyFont="1" applyAlignment="1">
      <alignment vertical="center"/>
    </xf>
    <xf numFmtId="0" fontId="9" fillId="0" borderId="0" xfId="0" applyFont="1" applyAlignment="1">
      <alignment vertical="center" wrapText="1"/>
    </xf>
    <xf numFmtId="0" fontId="9" fillId="0" borderId="0" xfId="0" applyFont="1" applyAlignment="1">
      <alignment horizontal="center" vertical="center"/>
    </xf>
    <xf numFmtId="4" fontId="9" fillId="0" borderId="0" xfId="0" applyNumberFormat="1" applyFont="1" applyAlignment="1">
      <alignment horizontal="center" vertical="center"/>
    </xf>
    <xf numFmtId="0" fontId="5" fillId="0" borderId="0" xfId="0" applyFont="1" applyAlignment="1">
      <alignment horizontal="center" vertical="center"/>
    </xf>
    <xf numFmtId="0" fontId="4" fillId="0" borderId="0" xfId="0" quotePrefix="1" applyFont="1" applyAlignment="1">
      <alignment horizontal="center" vertical="center"/>
    </xf>
    <xf numFmtId="0" fontId="11" fillId="0" borderId="0" xfId="2" applyFont="1"/>
    <xf numFmtId="0" fontId="12" fillId="0" borderId="0" xfId="2" applyFont="1"/>
    <xf numFmtId="0" fontId="13" fillId="0" borderId="0" xfId="2" applyFont="1"/>
    <xf numFmtId="17" fontId="14" fillId="0" borderId="0" xfId="2" applyNumberFormat="1" applyFont="1"/>
    <xf numFmtId="0" fontId="15" fillId="0" borderId="0" xfId="2" applyFont="1"/>
    <xf numFmtId="0" fontId="6" fillId="0" borderId="0" xfId="0" applyFont="1" applyAlignment="1">
      <alignment vertical="center"/>
    </xf>
    <xf numFmtId="0" fontId="6" fillId="0" borderId="0" xfId="0" applyFont="1" applyAlignment="1">
      <alignment horizontal="center" vertical="center"/>
    </xf>
    <xf numFmtId="4" fontId="6" fillId="0" borderId="0" xfId="0" applyNumberFormat="1" applyFont="1" applyAlignment="1">
      <alignment horizontal="center" vertical="center"/>
    </xf>
    <xf numFmtId="4" fontId="6" fillId="0" borderId="0" xfId="0" quotePrefix="1" applyNumberFormat="1" applyFont="1" applyAlignment="1">
      <alignment horizontal="center" vertical="center"/>
    </xf>
    <xf numFmtId="0" fontId="20" fillId="0" borderId="0" xfId="0" applyFont="1" applyAlignment="1">
      <alignment horizontal="center" vertical="center"/>
    </xf>
    <xf numFmtId="0" fontId="20" fillId="0" borderId="0" xfId="0" applyFont="1" applyAlignment="1">
      <alignment vertical="center" wrapText="1"/>
    </xf>
    <xf numFmtId="0" fontId="20" fillId="0" borderId="0" xfId="0" applyFont="1" applyAlignment="1">
      <alignment vertical="center"/>
    </xf>
    <xf numFmtId="4" fontId="20" fillId="0" borderId="0" xfId="0" applyNumberFormat="1" applyFont="1" applyAlignment="1">
      <alignment horizontal="center" vertical="center"/>
    </xf>
    <xf numFmtId="4" fontId="20" fillId="0" borderId="0" xfId="0" quotePrefix="1" applyNumberFormat="1" applyFont="1" applyAlignment="1">
      <alignment horizontal="center" vertical="center"/>
    </xf>
    <xf numFmtId="9" fontId="6" fillId="0" borderId="0" xfId="0" applyNumberFormat="1" applyFont="1" applyAlignment="1">
      <alignment horizontal="center" vertical="center"/>
    </xf>
    <xf numFmtId="0" fontId="21" fillId="0" borderId="0" xfId="0" applyFont="1" applyAlignment="1">
      <alignment horizontal="center" vertical="center"/>
    </xf>
    <xf numFmtId="0" fontId="21" fillId="0" borderId="0" xfId="0" applyFont="1" applyAlignment="1">
      <alignment vertical="center" wrapText="1"/>
    </xf>
    <xf numFmtId="0" fontId="21" fillId="0" borderId="0" xfId="0" applyFont="1" applyAlignment="1">
      <alignment vertical="center"/>
    </xf>
    <xf numFmtId="9" fontId="21" fillId="0" borderId="0" xfId="0" applyNumberFormat="1" applyFont="1" applyAlignment="1">
      <alignment horizontal="center" vertical="center"/>
    </xf>
    <xf numFmtId="4" fontId="21" fillId="0" borderId="0" xfId="0" applyNumberFormat="1" applyFont="1" applyAlignment="1">
      <alignment horizontal="center" vertical="center"/>
    </xf>
    <xf numFmtId="4" fontId="21" fillId="0" borderId="0" xfId="0" quotePrefix="1" applyNumberFormat="1" applyFont="1" applyAlignment="1">
      <alignment horizontal="center" vertical="center"/>
    </xf>
    <xf numFmtId="0" fontId="16" fillId="0" borderId="3" xfId="2" applyFont="1" applyBorder="1" applyAlignment="1">
      <alignment horizontal="left" vertical="top" wrapText="1"/>
    </xf>
    <xf numFmtId="0" fontId="16" fillId="0" borderId="0" xfId="2" applyFont="1" applyAlignment="1">
      <alignment horizontal="left" vertical="top" wrapText="1"/>
    </xf>
  </cellXfs>
  <cellStyles count="3">
    <cellStyle name="Collegamento ipertestuale" xfId="1" builtinId="8"/>
    <cellStyle name="Normal 2" xfId="2" xr:uid="{8E8D86E8-FEEF-4BE6-9CC1-938E987B7529}"/>
    <cellStyle name="Normale" xfId="0" builtinId="0"/>
  </cellStyles>
  <dxfs count="0"/>
  <tableStyles count="0" defaultTableStyle="TableStyleMedium2" defaultPivotStyle="PivotStyleLight16"/>
  <colors>
    <mruColors>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21590</xdr:colOff>
      <xdr:row>24</xdr:row>
      <xdr:rowOff>93434</xdr:rowOff>
    </xdr:from>
    <xdr:ext cx="1607684" cy="421141"/>
    <xdr:sp macro="" textlink="">
      <xdr:nvSpPr>
        <xdr:cNvPr id="11" name="TextBox 10">
          <a:extLst>
            <a:ext uri="{FF2B5EF4-FFF2-40B4-BE49-F238E27FC236}">
              <a16:creationId xmlns:a16="http://schemas.microsoft.com/office/drawing/2014/main" id="{F6252C36-5FE4-46A2-B5DF-3325E9499D9F}"/>
            </a:ext>
          </a:extLst>
        </xdr:cNvPr>
        <xdr:cNvSpPr txBox="1"/>
      </xdr:nvSpPr>
      <xdr:spPr>
        <a:xfrm>
          <a:off x="173990" y="4589234"/>
          <a:ext cx="1607684" cy="421141"/>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050" b="1" i="0" u="none" strike="noStrike" kern="0" cap="none" spc="0" normalizeH="0" baseline="0" noProof="0">
              <a:ln>
                <a:noFill/>
              </a:ln>
              <a:solidFill>
                <a:srgbClr val="2C527D"/>
              </a:solidFill>
              <a:effectLst/>
              <a:uLnTx/>
              <a:uFillTx/>
              <a:latin typeface="Calibri"/>
              <a:ea typeface="Roboto" panose="02000000000000000000" pitchFamily="2" charset="0"/>
              <a:cs typeface="+mn-cs"/>
            </a:rPr>
            <a:t>Massimo Amoroso</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050" b="0" i="0" u="none" strike="noStrike" kern="0" cap="none" spc="0" normalizeH="0" baseline="0" noProof="0">
              <a:ln>
                <a:noFill/>
              </a:ln>
              <a:solidFill>
                <a:sysClr val="windowText" lastClr="000000"/>
              </a:solidFill>
              <a:effectLst/>
              <a:uLnTx/>
              <a:uFillTx/>
              <a:latin typeface="Calibri"/>
              <a:ea typeface="Roboto" panose="02000000000000000000" pitchFamily="2" charset="0"/>
              <a:cs typeface="+mn-cs"/>
              <a:hlinkClick xmlns:r="http://schemas.openxmlformats.org/officeDocument/2006/relationships" r:id="">
                <a:extLst>
                  <a:ext uri="{A12FA001-AC4F-418D-AE19-62706E023703}">
                    <ahyp:hlinkClr xmlns:ahyp="http://schemas.microsoft.com/office/drawing/2018/hyperlinkcolor" val="tx"/>
                  </a:ext>
                </a:extLst>
              </a:hlinkClick>
            </a:rPr>
            <a:t>m.amoroso</a:t>
          </a:r>
          <a:r>
            <a:rPr kumimoji="0" lang="en-US" sz="1050" b="0" i="0" u="sng" strike="noStrike" kern="0" cap="none" spc="0" normalizeH="0" baseline="0" noProof="0">
              <a:ln>
                <a:noFill/>
              </a:ln>
              <a:solidFill>
                <a:sysClr val="windowText" lastClr="000000"/>
              </a:solidFill>
              <a:effectLst/>
              <a:uLnTx/>
              <a:uFillTx/>
              <a:latin typeface="Calibri"/>
              <a:ea typeface="Roboto" panose="02000000000000000000" pitchFamily="2" charset="0"/>
              <a:cs typeface="+mn-cs"/>
            </a:rPr>
            <a:t>@dealnext.eu</a:t>
          </a:r>
          <a:r>
            <a:rPr kumimoji="0" lang="en-US" sz="1050" b="0" i="0" u="none" strike="noStrike" kern="0" cap="none" spc="0" normalizeH="0" baseline="0" noProof="0">
              <a:ln>
                <a:noFill/>
              </a:ln>
              <a:solidFill>
                <a:sysClr val="windowText" lastClr="000000"/>
              </a:solidFill>
              <a:effectLst/>
              <a:uLnTx/>
              <a:uFillTx/>
              <a:latin typeface="Calibri"/>
              <a:ea typeface="Roboto" panose="02000000000000000000" pitchFamily="2" charset="0"/>
              <a:cs typeface="+mn-cs"/>
            </a:rPr>
            <a:t> </a:t>
          </a:r>
        </a:p>
      </xdr:txBody>
    </xdr:sp>
    <xdr:clientData/>
  </xdr:oneCellAnchor>
  <xdr:twoCellAnchor editAs="oneCell">
    <xdr:from>
      <xdr:col>9</xdr:col>
      <xdr:colOff>542925</xdr:colOff>
      <xdr:row>2</xdr:row>
      <xdr:rowOff>15530</xdr:rowOff>
    </xdr:from>
    <xdr:to>
      <xdr:col>9</xdr:col>
      <xdr:colOff>542925</xdr:colOff>
      <xdr:row>9</xdr:row>
      <xdr:rowOff>98770</xdr:rowOff>
    </xdr:to>
    <xdr:pic>
      <xdr:nvPicPr>
        <xdr:cNvPr id="12" name="Picture 4" descr="Inicial - Sanrisil">
          <a:extLst>
            <a:ext uri="{FF2B5EF4-FFF2-40B4-BE49-F238E27FC236}">
              <a16:creationId xmlns:a16="http://schemas.microsoft.com/office/drawing/2014/main" id="{1CD71882-D1FE-47F7-8827-64E02C03C0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43525" y="367955"/>
          <a:ext cx="0" cy="489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95250</xdr:colOff>
      <xdr:row>2</xdr:row>
      <xdr:rowOff>0</xdr:rowOff>
    </xdr:from>
    <xdr:to>
      <xdr:col>4</xdr:col>
      <xdr:colOff>85724</xdr:colOff>
      <xdr:row>10</xdr:row>
      <xdr:rowOff>110490</xdr:rowOff>
    </xdr:to>
    <xdr:pic>
      <xdr:nvPicPr>
        <xdr:cNvPr id="13" name="Immagine 12">
          <a:extLst>
            <a:ext uri="{FF2B5EF4-FFF2-40B4-BE49-F238E27FC236}">
              <a16:creationId xmlns:a16="http://schemas.microsoft.com/office/drawing/2014/main" id="{A8F69B02-6277-4A4E-AD42-EF56729C503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352425"/>
          <a:ext cx="1885949" cy="69151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41DD2-2AF2-47B1-A665-838631D3F620}">
  <dimension ref="A9:N22"/>
  <sheetViews>
    <sheetView showGridLines="0" tabSelected="1" topLeftCell="A9" zoomScale="120" zoomScaleNormal="120" workbookViewId="0">
      <selection activeCell="M10" sqref="M10"/>
    </sheetView>
  </sheetViews>
  <sheetFormatPr defaultColWidth="0" defaultRowHeight="15" customHeight="1" zeroHeight="1" x14ac:dyDescent="0.2"/>
  <cols>
    <col min="1" max="1" width="2.28515625" style="23" customWidth="1"/>
    <col min="2" max="13" width="8.7109375" style="23" customWidth="1"/>
    <col min="14" max="14" width="2.7109375" style="23" customWidth="1"/>
    <col min="15" max="16384" width="7.28515625" style="23" hidden="1"/>
  </cols>
  <sheetData>
    <row r="9" spans="2:13" ht="26.25" x14ac:dyDescent="0.4">
      <c r="B9" s="24" t="s">
        <v>232</v>
      </c>
      <c r="G9" s="22"/>
      <c r="M9" s="25" t="s">
        <v>630</v>
      </c>
    </row>
    <row r="10" spans="2:13" ht="15.75" x14ac:dyDescent="0.25">
      <c r="B10" s="26"/>
    </row>
    <row r="11" spans="2:13" ht="12.75" x14ac:dyDescent="0.2"/>
    <row r="12" spans="2:13" ht="12.75" customHeight="1" x14ac:dyDescent="0.2">
      <c r="B12" s="43" t="s">
        <v>391</v>
      </c>
      <c r="C12" s="43"/>
      <c r="D12" s="43"/>
      <c r="E12" s="43"/>
      <c r="F12" s="43"/>
      <c r="G12" s="43"/>
      <c r="H12" s="43"/>
      <c r="I12" s="43"/>
      <c r="J12" s="43"/>
      <c r="K12" s="43"/>
      <c r="L12" s="43"/>
      <c r="M12" s="43"/>
    </row>
    <row r="13" spans="2:13" ht="12.75" customHeight="1" x14ac:dyDescent="0.2">
      <c r="B13" s="44"/>
      <c r="C13" s="44"/>
      <c r="D13" s="44"/>
      <c r="E13" s="44"/>
      <c r="F13" s="44"/>
      <c r="G13" s="44"/>
      <c r="H13" s="44"/>
      <c r="I13" s="44"/>
      <c r="J13" s="44"/>
      <c r="K13" s="44"/>
      <c r="L13" s="44"/>
      <c r="M13" s="44"/>
    </row>
    <row r="14" spans="2:13" ht="12.75" x14ac:dyDescent="0.2">
      <c r="B14" s="44"/>
      <c r="C14" s="44"/>
      <c r="D14" s="44"/>
      <c r="E14" s="44"/>
      <c r="F14" s="44"/>
      <c r="G14" s="44"/>
      <c r="H14" s="44"/>
      <c r="I14" s="44"/>
      <c r="J14" s="44"/>
      <c r="K14" s="44"/>
      <c r="L14" s="44"/>
      <c r="M14" s="44"/>
    </row>
    <row r="15" spans="2:13" ht="12.75" x14ac:dyDescent="0.2">
      <c r="B15" s="44"/>
      <c r="C15" s="44"/>
      <c r="D15" s="44"/>
      <c r="E15" s="44"/>
      <c r="F15" s="44"/>
      <c r="G15" s="44"/>
      <c r="H15" s="44"/>
      <c r="I15" s="44"/>
      <c r="J15" s="44"/>
      <c r="K15" s="44"/>
      <c r="L15" s="44"/>
      <c r="M15" s="44"/>
    </row>
    <row r="16" spans="2:13" ht="12.75" x14ac:dyDescent="0.2">
      <c r="B16" s="44"/>
      <c r="C16" s="44"/>
      <c r="D16" s="44"/>
      <c r="E16" s="44"/>
      <c r="F16" s="44"/>
      <c r="G16" s="44"/>
      <c r="H16" s="44"/>
      <c r="I16" s="44"/>
      <c r="J16" s="44"/>
      <c r="K16" s="44"/>
      <c r="L16" s="44"/>
      <c r="M16" s="44"/>
    </row>
    <row r="17" spans="2:13" ht="12.75" x14ac:dyDescent="0.2">
      <c r="B17" s="44"/>
      <c r="C17" s="44"/>
      <c r="D17" s="44"/>
      <c r="E17" s="44"/>
      <c r="F17" s="44"/>
      <c r="G17" s="44"/>
      <c r="H17" s="44"/>
      <c r="I17" s="44"/>
      <c r="J17" s="44"/>
      <c r="K17" s="44"/>
      <c r="L17" s="44"/>
      <c r="M17" s="44"/>
    </row>
    <row r="18" spans="2:13" ht="12.75" x14ac:dyDescent="0.2">
      <c r="B18" s="44"/>
      <c r="C18" s="44"/>
      <c r="D18" s="44"/>
      <c r="E18" s="44"/>
      <c r="F18" s="44"/>
      <c r="G18" s="44"/>
      <c r="H18" s="44"/>
      <c r="I18" s="44"/>
      <c r="J18" s="44"/>
      <c r="K18" s="44"/>
      <c r="L18" s="44"/>
      <c r="M18" s="44"/>
    </row>
    <row r="19" spans="2:13" ht="12.75" x14ac:dyDescent="0.2">
      <c r="B19" s="44"/>
      <c r="C19" s="44"/>
      <c r="D19" s="44"/>
      <c r="E19" s="44"/>
      <c r="F19" s="44"/>
      <c r="G19" s="44"/>
      <c r="H19" s="44"/>
      <c r="I19" s="44"/>
      <c r="J19" s="44"/>
      <c r="K19" s="44"/>
      <c r="L19" s="44"/>
      <c r="M19" s="44"/>
    </row>
    <row r="20" spans="2:13" ht="12.75" x14ac:dyDescent="0.2">
      <c r="B20" s="44"/>
      <c r="C20" s="44"/>
      <c r="D20" s="44"/>
      <c r="E20" s="44"/>
      <c r="F20" s="44"/>
      <c r="G20" s="44"/>
      <c r="H20" s="44"/>
      <c r="I20" s="44"/>
      <c r="J20" s="44"/>
      <c r="K20" s="44"/>
      <c r="L20" s="44"/>
      <c r="M20" s="44"/>
    </row>
    <row r="21" spans="2:13" ht="12.75" x14ac:dyDescent="0.2">
      <c r="B21" s="44"/>
      <c r="C21" s="44"/>
      <c r="D21" s="44"/>
      <c r="E21" s="44"/>
      <c r="F21" s="44"/>
      <c r="G21" s="44"/>
      <c r="H21" s="44"/>
      <c r="I21" s="44"/>
      <c r="J21" s="44"/>
      <c r="K21" s="44"/>
      <c r="L21" s="44"/>
      <c r="M21" s="44"/>
    </row>
    <row r="22" spans="2:13" ht="12.75" x14ac:dyDescent="0.2">
      <c r="B22" s="44"/>
      <c r="C22" s="44"/>
      <c r="D22" s="44"/>
      <c r="E22" s="44"/>
      <c r="F22" s="44"/>
      <c r="G22" s="44"/>
      <c r="H22" s="44"/>
      <c r="I22" s="44"/>
      <c r="J22" s="44"/>
      <c r="K22" s="44"/>
      <c r="L22" s="44"/>
      <c r="M22" s="44"/>
    </row>
  </sheetData>
  <mergeCells count="1">
    <mergeCell ref="B12:M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WVT398"/>
  <sheetViews>
    <sheetView zoomScale="90" zoomScaleNormal="90" workbookViewId="0">
      <pane ySplit="2" topLeftCell="A3" activePane="bottomLeft" state="frozen"/>
      <selection pane="bottomLeft"/>
    </sheetView>
  </sheetViews>
  <sheetFormatPr defaultRowHeight="12.75" x14ac:dyDescent="0.25"/>
  <cols>
    <col min="1" max="1" width="6.42578125" style="8" customWidth="1"/>
    <col min="2" max="2" width="16.7109375" style="6" customWidth="1"/>
    <col min="3" max="3" width="52.140625" style="6" customWidth="1"/>
    <col min="4" max="4" width="5.28515625" style="5" customWidth="1"/>
    <col min="5" max="5" width="9.5703125" style="8" customWidth="1"/>
    <col min="6" max="6" width="20.42578125" style="6" customWidth="1"/>
    <col min="7" max="7" width="15" style="6" customWidth="1"/>
    <col min="8" max="8" width="11.140625" style="8" customWidth="1"/>
    <col min="9" max="9" width="10.140625" style="8" customWidth="1"/>
    <col min="10" max="12" width="10.140625" style="9" customWidth="1"/>
    <col min="13" max="13" width="38.7109375" style="6" customWidth="1"/>
    <col min="14" max="241" width="9.140625" style="5"/>
    <col min="242" max="242" width="10.28515625" style="5" customWidth="1"/>
    <col min="243" max="244" width="25.7109375" style="5" customWidth="1"/>
    <col min="245" max="245" width="16.7109375" style="5" customWidth="1"/>
    <col min="246" max="246" width="52.140625" style="5" customWidth="1"/>
    <col min="247" max="247" width="9.140625" style="5"/>
    <col min="248" max="248" width="10.140625" style="5" customWidth="1"/>
    <col min="249" max="249" width="20.42578125" style="5" customWidth="1"/>
    <col min="250" max="250" width="15" style="5" customWidth="1"/>
    <col min="251" max="251" width="31.85546875" style="5" customWidth="1"/>
    <col min="252" max="252" width="9.140625" style="5"/>
    <col min="253" max="253" width="11.140625" style="5" customWidth="1"/>
    <col min="254" max="257" width="10.140625" style="5" customWidth="1"/>
    <col min="258" max="268" width="0" style="5" hidden="1" customWidth="1"/>
    <col min="269" max="269" width="30.85546875" style="5" customWidth="1"/>
    <col min="270" max="497" width="9.140625" style="5"/>
    <col min="498" max="498" width="10.28515625" style="5" customWidth="1"/>
    <col min="499" max="500" width="25.7109375" style="5" customWidth="1"/>
    <col min="501" max="501" width="16.7109375" style="5" customWidth="1"/>
    <col min="502" max="502" width="52.140625" style="5" customWidth="1"/>
    <col min="503" max="503" width="9.140625" style="5"/>
    <col min="504" max="504" width="10.140625" style="5" customWidth="1"/>
    <col min="505" max="505" width="20.42578125" style="5" customWidth="1"/>
    <col min="506" max="506" width="15" style="5" customWidth="1"/>
    <col min="507" max="507" width="31.85546875" style="5" customWidth="1"/>
    <col min="508" max="508" width="9.140625" style="5"/>
    <col min="509" max="509" width="11.140625" style="5" customWidth="1"/>
    <col min="510" max="513" width="10.140625" style="5" customWidth="1"/>
    <col min="514" max="524" width="0" style="5" hidden="1" customWidth="1"/>
    <col min="525" max="525" width="30.85546875" style="5" customWidth="1"/>
    <col min="526" max="753" width="9.140625" style="5"/>
    <col min="754" max="754" width="10.28515625" style="5" customWidth="1"/>
    <col min="755" max="756" width="25.7109375" style="5" customWidth="1"/>
    <col min="757" max="757" width="16.7109375" style="5" customWidth="1"/>
    <col min="758" max="758" width="52.140625" style="5" customWidth="1"/>
    <col min="759" max="759" width="9.140625" style="5"/>
    <col min="760" max="760" width="10.140625" style="5" customWidth="1"/>
    <col min="761" max="761" width="20.42578125" style="5" customWidth="1"/>
    <col min="762" max="762" width="15" style="5" customWidth="1"/>
    <col min="763" max="763" width="31.85546875" style="5" customWidth="1"/>
    <col min="764" max="764" width="9.140625" style="5"/>
    <col min="765" max="765" width="11.140625" style="5" customWidth="1"/>
    <col min="766" max="769" width="10.140625" style="5" customWidth="1"/>
    <col min="770" max="780" width="0" style="5" hidden="1" customWidth="1"/>
    <col min="781" max="781" width="30.85546875" style="5" customWidth="1"/>
    <col min="782" max="1009" width="9.140625" style="5"/>
    <col min="1010" max="1010" width="10.28515625" style="5" customWidth="1"/>
    <col min="1011" max="1012" width="25.7109375" style="5" customWidth="1"/>
    <col min="1013" max="1013" width="16.7109375" style="5" customWidth="1"/>
    <col min="1014" max="1014" width="52.140625" style="5" customWidth="1"/>
    <col min="1015" max="1015" width="9.140625" style="5"/>
    <col min="1016" max="1016" width="10.140625" style="5" customWidth="1"/>
    <col min="1017" max="1017" width="20.42578125" style="5" customWidth="1"/>
    <col min="1018" max="1018" width="15" style="5" customWidth="1"/>
    <col min="1019" max="1019" width="31.85546875" style="5" customWidth="1"/>
    <col min="1020" max="1020" width="9.140625" style="5"/>
    <col min="1021" max="1021" width="11.140625" style="5" customWidth="1"/>
    <col min="1022" max="1025" width="10.140625" style="5" customWidth="1"/>
    <col min="1026" max="1036" width="0" style="5" hidden="1" customWidth="1"/>
    <col min="1037" max="1037" width="30.85546875" style="5" customWidth="1"/>
    <col min="1038" max="1265" width="9.140625" style="5"/>
    <col min="1266" max="1266" width="10.28515625" style="5" customWidth="1"/>
    <col min="1267" max="1268" width="25.7109375" style="5" customWidth="1"/>
    <col min="1269" max="1269" width="16.7109375" style="5" customWidth="1"/>
    <col min="1270" max="1270" width="52.140625" style="5" customWidth="1"/>
    <col min="1271" max="1271" width="9.140625" style="5"/>
    <col min="1272" max="1272" width="10.140625" style="5" customWidth="1"/>
    <col min="1273" max="1273" width="20.42578125" style="5" customWidth="1"/>
    <col min="1274" max="1274" width="15" style="5" customWidth="1"/>
    <col min="1275" max="1275" width="31.85546875" style="5" customWidth="1"/>
    <col min="1276" max="1276" width="9.140625" style="5"/>
    <col min="1277" max="1277" width="11.140625" style="5" customWidth="1"/>
    <col min="1278" max="1281" width="10.140625" style="5" customWidth="1"/>
    <col min="1282" max="1292" width="0" style="5" hidden="1" customWidth="1"/>
    <col min="1293" max="1293" width="30.85546875" style="5" customWidth="1"/>
    <col min="1294" max="1521" width="9.140625" style="5"/>
    <col min="1522" max="1522" width="10.28515625" style="5" customWidth="1"/>
    <col min="1523" max="1524" width="25.7109375" style="5" customWidth="1"/>
    <col min="1525" max="1525" width="16.7109375" style="5" customWidth="1"/>
    <col min="1526" max="1526" width="52.140625" style="5" customWidth="1"/>
    <col min="1527" max="1527" width="9.140625" style="5"/>
    <col min="1528" max="1528" width="10.140625" style="5" customWidth="1"/>
    <col min="1529" max="1529" width="20.42578125" style="5" customWidth="1"/>
    <col min="1530" max="1530" width="15" style="5" customWidth="1"/>
    <col min="1531" max="1531" width="31.85546875" style="5" customWidth="1"/>
    <col min="1532" max="1532" width="9.140625" style="5"/>
    <col min="1533" max="1533" width="11.140625" style="5" customWidth="1"/>
    <col min="1534" max="1537" width="10.140625" style="5" customWidth="1"/>
    <col min="1538" max="1548" width="0" style="5" hidden="1" customWidth="1"/>
    <col min="1549" max="1549" width="30.85546875" style="5" customWidth="1"/>
    <col min="1550" max="1777" width="9.140625" style="5"/>
    <col min="1778" max="1778" width="10.28515625" style="5" customWidth="1"/>
    <col min="1779" max="1780" width="25.7109375" style="5" customWidth="1"/>
    <col min="1781" max="1781" width="16.7109375" style="5" customWidth="1"/>
    <col min="1782" max="1782" width="52.140625" style="5" customWidth="1"/>
    <col min="1783" max="1783" width="9.140625" style="5"/>
    <col min="1784" max="1784" width="10.140625" style="5" customWidth="1"/>
    <col min="1785" max="1785" width="20.42578125" style="5" customWidth="1"/>
    <col min="1786" max="1786" width="15" style="5" customWidth="1"/>
    <col min="1787" max="1787" width="31.85546875" style="5" customWidth="1"/>
    <col min="1788" max="1788" width="9.140625" style="5"/>
    <col min="1789" max="1789" width="11.140625" style="5" customWidth="1"/>
    <col min="1790" max="1793" width="10.140625" style="5" customWidth="1"/>
    <col min="1794" max="1804" width="0" style="5" hidden="1" customWidth="1"/>
    <col min="1805" max="1805" width="30.85546875" style="5" customWidth="1"/>
    <col min="1806" max="2033" width="9.140625" style="5"/>
    <col min="2034" max="2034" width="10.28515625" style="5" customWidth="1"/>
    <col min="2035" max="2036" width="25.7109375" style="5" customWidth="1"/>
    <col min="2037" max="2037" width="16.7109375" style="5" customWidth="1"/>
    <col min="2038" max="2038" width="52.140625" style="5" customWidth="1"/>
    <col min="2039" max="2039" width="9.140625" style="5"/>
    <col min="2040" max="2040" width="10.140625" style="5" customWidth="1"/>
    <col min="2041" max="2041" width="20.42578125" style="5" customWidth="1"/>
    <col min="2042" max="2042" width="15" style="5" customWidth="1"/>
    <col min="2043" max="2043" width="31.85546875" style="5" customWidth="1"/>
    <col min="2044" max="2044" width="9.140625" style="5"/>
    <col min="2045" max="2045" width="11.140625" style="5" customWidth="1"/>
    <col min="2046" max="2049" width="10.140625" style="5" customWidth="1"/>
    <col min="2050" max="2060" width="0" style="5" hidden="1" customWidth="1"/>
    <col min="2061" max="2061" width="30.85546875" style="5" customWidth="1"/>
    <col min="2062" max="2289" width="9.140625" style="5"/>
    <col min="2290" max="2290" width="10.28515625" style="5" customWidth="1"/>
    <col min="2291" max="2292" width="25.7109375" style="5" customWidth="1"/>
    <col min="2293" max="2293" width="16.7109375" style="5" customWidth="1"/>
    <col min="2294" max="2294" width="52.140625" style="5" customWidth="1"/>
    <col min="2295" max="2295" width="9.140625" style="5"/>
    <col min="2296" max="2296" width="10.140625" style="5" customWidth="1"/>
    <col min="2297" max="2297" width="20.42578125" style="5" customWidth="1"/>
    <col min="2298" max="2298" width="15" style="5" customWidth="1"/>
    <col min="2299" max="2299" width="31.85546875" style="5" customWidth="1"/>
    <col min="2300" max="2300" width="9.140625" style="5"/>
    <col min="2301" max="2301" width="11.140625" style="5" customWidth="1"/>
    <col min="2302" max="2305" width="10.140625" style="5" customWidth="1"/>
    <col min="2306" max="2316" width="0" style="5" hidden="1" customWidth="1"/>
    <col min="2317" max="2317" width="30.85546875" style="5" customWidth="1"/>
    <col min="2318" max="2545" width="9.140625" style="5"/>
    <col min="2546" max="2546" width="10.28515625" style="5" customWidth="1"/>
    <col min="2547" max="2548" width="25.7109375" style="5" customWidth="1"/>
    <col min="2549" max="2549" width="16.7109375" style="5" customWidth="1"/>
    <col min="2550" max="2550" width="52.140625" style="5" customWidth="1"/>
    <col min="2551" max="2551" width="9.140625" style="5"/>
    <col min="2552" max="2552" width="10.140625" style="5" customWidth="1"/>
    <col min="2553" max="2553" width="20.42578125" style="5" customWidth="1"/>
    <col min="2554" max="2554" width="15" style="5" customWidth="1"/>
    <col min="2555" max="2555" width="31.85546875" style="5" customWidth="1"/>
    <col min="2556" max="2556" width="9.140625" style="5"/>
    <col min="2557" max="2557" width="11.140625" style="5" customWidth="1"/>
    <col min="2558" max="2561" width="10.140625" style="5" customWidth="1"/>
    <col min="2562" max="2572" width="0" style="5" hidden="1" customWidth="1"/>
    <col min="2573" max="2573" width="30.85546875" style="5" customWidth="1"/>
    <col min="2574" max="2801" width="9.140625" style="5"/>
    <col min="2802" max="2802" width="10.28515625" style="5" customWidth="1"/>
    <col min="2803" max="2804" width="25.7109375" style="5" customWidth="1"/>
    <col min="2805" max="2805" width="16.7109375" style="5" customWidth="1"/>
    <col min="2806" max="2806" width="52.140625" style="5" customWidth="1"/>
    <col min="2807" max="2807" width="9.140625" style="5"/>
    <col min="2808" max="2808" width="10.140625" style="5" customWidth="1"/>
    <col min="2809" max="2809" width="20.42578125" style="5" customWidth="1"/>
    <col min="2810" max="2810" width="15" style="5" customWidth="1"/>
    <col min="2811" max="2811" width="31.85546875" style="5" customWidth="1"/>
    <col min="2812" max="2812" width="9.140625" style="5"/>
    <col min="2813" max="2813" width="11.140625" style="5" customWidth="1"/>
    <col min="2814" max="2817" width="10.140625" style="5" customWidth="1"/>
    <col min="2818" max="2828" width="0" style="5" hidden="1" customWidth="1"/>
    <col min="2829" max="2829" width="30.85546875" style="5" customWidth="1"/>
    <col min="2830" max="3057" width="9.140625" style="5"/>
    <col min="3058" max="3058" width="10.28515625" style="5" customWidth="1"/>
    <col min="3059" max="3060" width="25.7109375" style="5" customWidth="1"/>
    <col min="3061" max="3061" width="16.7109375" style="5" customWidth="1"/>
    <col min="3062" max="3062" width="52.140625" style="5" customWidth="1"/>
    <col min="3063" max="3063" width="9.140625" style="5"/>
    <col min="3064" max="3064" width="10.140625" style="5" customWidth="1"/>
    <col min="3065" max="3065" width="20.42578125" style="5" customWidth="1"/>
    <col min="3066" max="3066" width="15" style="5" customWidth="1"/>
    <col min="3067" max="3067" width="31.85546875" style="5" customWidth="1"/>
    <col min="3068" max="3068" width="9.140625" style="5"/>
    <col min="3069" max="3069" width="11.140625" style="5" customWidth="1"/>
    <col min="3070" max="3073" width="10.140625" style="5" customWidth="1"/>
    <col min="3074" max="3084" width="0" style="5" hidden="1" customWidth="1"/>
    <col min="3085" max="3085" width="30.85546875" style="5" customWidth="1"/>
    <col min="3086" max="3313" width="9.140625" style="5"/>
    <col min="3314" max="3314" width="10.28515625" style="5" customWidth="1"/>
    <col min="3315" max="3316" width="25.7109375" style="5" customWidth="1"/>
    <col min="3317" max="3317" width="16.7109375" style="5" customWidth="1"/>
    <col min="3318" max="3318" width="52.140625" style="5" customWidth="1"/>
    <col min="3319" max="3319" width="9.140625" style="5"/>
    <col min="3320" max="3320" width="10.140625" style="5" customWidth="1"/>
    <col min="3321" max="3321" width="20.42578125" style="5" customWidth="1"/>
    <col min="3322" max="3322" width="15" style="5" customWidth="1"/>
    <col min="3323" max="3323" width="31.85546875" style="5" customWidth="1"/>
    <col min="3324" max="3324" width="9.140625" style="5"/>
    <col min="3325" max="3325" width="11.140625" style="5" customWidth="1"/>
    <col min="3326" max="3329" width="10.140625" style="5" customWidth="1"/>
    <col min="3330" max="3340" width="0" style="5" hidden="1" customWidth="1"/>
    <col min="3341" max="3341" width="30.85546875" style="5" customWidth="1"/>
    <col min="3342" max="3569" width="9.140625" style="5"/>
    <col min="3570" max="3570" width="10.28515625" style="5" customWidth="1"/>
    <col min="3571" max="3572" width="25.7109375" style="5" customWidth="1"/>
    <col min="3573" max="3573" width="16.7109375" style="5" customWidth="1"/>
    <col min="3574" max="3574" width="52.140625" style="5" customWidth="1"/>
    <col min="3575" max="3575" width="9.140625" style="5"/>
    <col min="3576" max="3576" width="10.140625" style="5" customWidth="1"/>
    <col min="3577" max="3577" width="20.42578125" style="5" customWidth="1"/>
    <col min="3578" max="3578" width="15" style="5" customWidth="1"/>
    <col min="3579" max="3579" width="31.85546875" style="5" customWidth="1"/>
    <col min="3580" max="3580" width="9.140625" style="5"/>
    <col min="3581" max="3581" width="11.140625" style="5" customWidth="1"/>
    <col min="3582" max="3585" width="10.140625" style="5" customWidth="1"/>
    <col min="3586" max="3596" width="0" style="5" hidden="1" customWidth="1"/>
    <col min="3597" max="3597" width="30.85546875" style="5" customWidth="1"/>
    <col min="3598" max="3825" width="9.140625" style="5"/>
    <col min="3826" max="3826" width="10.28515625" style="5" customWidth="1"/>
    <col min="3827" max="3828" width="25.7109375" style="5" customWidth="1"/>
    <col min="3829" max="3829" width="16.7109375" style="5" customWidth="1"/>
    <col min="3830" max="3830" width="52.140625" style="5" customWidth="1"/>
    <col min="3831" max="3831" width="9.140625" style="5"/>
    <col min="3832" max="3832" width="10.140625" style="5" customWidth="1"/>
    <col min="3833" max="3833" width="20.42578125" style="5" customWidth="1"/>
    <col min="3834" max="3834" width="15" style="5" customWidth="1"/>
    <col min="3835" max="3835" width="31.85546875" style="5" customWidth="1"/>
    <col min="3836" max="3836" width="9.140625" style="5"/>
    <col min="3837" max="3837" width="11.140625" style="5" customWidth="1"/>
    <col min="3838" max="3841" width="10.140625" style="5" customWidth="1"/>
    <col min="3842" max="3852" width="0" style="5" hidden="1" customWidth="1"/>
    <col min="3853" max="3853" width="30.85546875" style="5" customWidth="1"/>
    <col min="3854" max="4081" width="9.140625" style="5"/>
    <col min="4082" max="4082" width="10.28515625" style="5" customWidth="1"/>
    <col min="4083" max="4084" width="25.7109375" style="5" customWidth="1"/>
    <col min="4085" max="4085" width="16.7109375" style="5" customWidth="1"/>
    <col min="4086" max="4086" width="52.140625" style="5" customWidth="1"/>
    <col min="4087" max="4087" width="9.140625" style="5"/>
    <col min="4088" max="4088" width="10.140625" style="5" customWidth="1"/>
    <col min="4089" max="4089" width="20.42578125" style="5" customWidth="1"/>
    <col min="4090" max="4090" width="15" style="5" customWidth="1"/>
    <col min="4091" max="4091" width="31.85546875" style="5" customWidth="1"/>
    <col min="4092" max="4092" width="9.140625" style="5"/>
    <col min="4093" max="4093" width="11.140625" style="5" customWidth="1"/>
    <col min="4094" max="4097" width="10.140625" style="5" customWidth="1"/>
    <col min="4098" max="4108" width="0" style="5" hidden="1" customWidth="1"/>
    <col min="4109" max="4109" width="30.85546875" style="5" customWidth="1"/>
    <col min="4110" max="4337" width="9.140625" style="5"/>
    <col min="4338" max="4338" width="10.28515625" style="5" customWidth="1"/>
    <col min="4339" max="4340" width="25.7109375" style="5" customWidth="1"/>
    <col min="4341" max="4341" width="16.7109375" style="5" customWidth="1"/>
    <col min="4342" max="4342" width="52.140625" style="5" customWidth="1"/>
    <col min="4343" max="4343" width="9.140625" style="5"/>
    <col min="4344" max="4344" width="10.140625" style="5" customWidth="1"/>
    <col min="4345" max="4345" width="20.42578125" style="5" customWidth="1"/>
    <col min="4346" max="4346" width="15" style="5" customWidth="1"/>
    <col min="4347" max="4347" width="31.85546875" style="5" customWidth="1"/>
    <col min="4348" max="4348" width="9.140625" style="5"/>
    <col min="4349" max="4349" width="11.140625" style="5" customWidth="1"/>
    <col min="4350" max="4353" width="10.140625" style="5" customWidth="1"/>
    <col min="4354" max="4364" width="0" style="5" hidden="1" customWidth="1"/>
    <col min="4365" max="4365" width="30.85546875" style="5" customWidth="1"/>
    <col min="4366" max="4593" width="9.140625" style="5"/>
    <col min="4594" max="4594" width="10.28515625" style="5" customWidth="1"/>
    <col min="4595" max="4596" width="25.7109375" style="5" customWidth="1"/>
    <col min="4597" max="4597" width="16.7109375" style="5" customWidth="1"/>
    <col min="4598" max="4598" width="52.140625" style="5" customWidth="1"/>
    <col min="4599" max="4599" width="9.140625" style="5"/>
    <col min="4600" max="4600" width="10.140625" style="5" customWidth="1"/>
    <col min="4601" max="4601" width="20.42578125" style="5" customWidth="1"/>
    <col min="4602" max="4602" width="15" style="5" customWidth="1"/>
    <col min="4603" max="4603" width="31.85546875" style="5" customWidth="1"/>
    <col min="4604" max="4604" width="9.140625" style="5"/>
    <col min="4605" max="4605" width="11.140625" style="5" customWidth="1"/>
    <col min="4606" max="4609" width="10.140625" style="5" customWidth="1"/>
    <col min="4610" max="4620" width="0" style="5" hidden="1" customWidth="1"/>
    <col min="4621" max="4621" width="30.85546875" style="5" customWidth="1"/>
    <col min="4622" max="4849" width="9.140625" style="5"/>
    <col min="4850" max="4850" width="10.28515625" style="5" customWidth="1"/>
    <col min="4851" max="4852" width="25.7109375" style="5" customWidth="1"/>
    <col min="4853" max="4853" width="16.7109375" style="5" customWidth="1"/>
    <col min="4854" max="4854" width="52.140625" style="5" customWidth="1"/>
    <col min="4855" max="4855" width="9.140625" style="5"/>
    <col min="4856" max="4856" width="10.140625" style="5" customWidth="1"/>
    <col min="4857" max="4857" width="20.42578125" style="5" customWidth="1"/>
    <col min="4858" max="4858" width="15" style="5" customWidth="1"/>
    <col min="4859" max="4859" width="31.85546875" style="5" customWidth="1"/>
    <col min="4860" max="4860" width="9.140625" style="5"/>
    <col min="4861" max="4861" width="11.140625" style="5" customWidth="1"/>
    <col min="4862" max="4865" width="10.140625" style="5" customWidth="1"/>
    <col min="4866" max="4876" width="0" style="5" hidden="1" customWidth="1"/>
    <col min="4877" max="4877" width="30.85546875" style="5" customWidth="1"/>
    <col min="4878" max="5105" width="9.140625" style="5"/>
    <col min="5106" max="5106" width="10.28515625" style="5" customWidth="1"/>
    <col min="5107" max="5108" width="25.7109375" style="5" customWidth="1"/>
    <col min="5109" max="5109" width="16.7109375" style="5" customWidth="1"/>
    <col min="5110" max="5110" width="52.140625" style="5" customWidth="1"/>
    <col min="5111" max="5111" width="9.140625" style="5"/>
    <col min="5112" max="5112" width="10.140625" style="5" customWidth="1"/>
    <col min="5113" max="5113" width="20.42578125" style="5" customWidth="1"/>
    <col min="5114" max="5114" width="15" style="5" customWidth="1"/>
    <col min="5115" max="5115" width="31.85546875" style="5" customWidth="1"/>
    <col min="5116" max="5116" width="9.140625" style="5"/>
    <col min="5117" max="5117" width="11.140625" style="5" customWidth="1"/>
    <col min="5118" max="5121" width="10.140625" style="5" customWidth="1"/>
    <col min="5122" max="5132" width="0" style="5" hidden="1" customWidth="1"/>
    <col min="5133" max="5133" width="30.85546875" style="5" customWidth="1"/>
    <col min="5134" max="5361" width="9.140625" style="5"/>
    <col min="5362" max="5362" width="10.28515625" style="5" customWidth="1"/>
    <col min="5363" max="5364" width="25.7109375" style="5" customWidth="1"/>
    <col min="5365" max="5365" width="16.7109375" style="5" customWidth="1"/>
    <col min="5366" max="5366" width="52.140625" style="5" customWidth="1"/>
    <col min="5367" max="5367" width="9.140625" style="5"/>
    <col min="5368" max="5368" width="10.140625" style="5" customWidth="1"/>
    <col min="5369" max="5369" width="20.42578125" style="5" customWidth="1"/>
    <col min="5370" max="5370" width="15" style="5" customWidth="1"/>
    <col min="5371" max="5371" width="31.85546875" style="5" customWidth="1"/>
    <col min="5372" max="5372" width="9.140625" style="5"/>
    <col min="5373" max="5373" width="11.140625" style="5" customWidth="1"/>
    <col min="5374" max="5377" width="10.140625" style="5" customWidth="1"/>
    <col min="5378" max="5388" width="0" style="5" hidden="1" customWidth="1"/>
    <col min="5389" max="5389" width="30.85546875" style="5" customWidth="1"/>
    <col min="5390" max="5617" width="9.140625" style="5"/>
    <col min="5618" max="5618" width="10.28515625" style="5" customWidth="1"/>
    <col min="5619" max="5620" width="25.7109375" style="5" customWidth="1"/>
    <col min="5621" max="5621" width="16.7109375" style="5" customWidth="1"/>
    <col min="5622" max="5622" width="52.140625" style="5" customWidth="1"/>
    <col min="5623" max="5623" width="9.140625" style="5"/>
    <col min="5624" max="5624" width="10.140625" style="5" customWidth="1"/>
    <col min="5625" max="5625" width="20.42578125" style="5" customWidth="1"/>
    <col min="5626" max="5626" width="15" style="5" customWidth="1"/>
    <col min="5627" max="5627" width="31.85546875" style="5" customWidth="1"/>
    <col min="5628" max="5628" width="9.140625" style="5"/>
    <col min="5629" max="5629" width="11.140625" style="5" customWidth="1"/>
    <col min="5630" max="5633" width="10.140625" style="5" customWidth="1"/>
    <col min="5634" max="5644" width="0" style="5" hidden="1" customWidth="1"/>
    <col min="5645" max="5645" width="30.85546875" style="5" customWidth="1"/>
    <col min="5646" max="5873" width="9.140625" style="5"/>
    <col min="5874" max="5874" width="10.28515625" style="5" customWidth="1"/>
    <col min="5875" max="5876" width="25.7109375" style="5" customWidth="1"/>
    <col min="5877" max="5877" width="16.7109375" style="5" customWidth="1"/>
    <col min="5878" max="5878" width="52.140625" style="5" customWidth="1"/>
    <col min="5879" max="5879" width="9.140625" style="5"/>
    <col min="5880" max="5880" width="10.140625" style="5" customWidth="1"/>
    <col min="5881" max="5881" width="20.42578125" style="5" customWidth="1"/>
    <col min="5882" max="5882" width="15" style="5" customWidth="1"/>
    <col min="5883" max="5883" width="31.85546875" style="5" customWidth="1"/>
    <col min="5884" max="5884" width="9.140625" style="5"/>
    <col min="5885" max="5885" width="11.140625" style="5" customWidth="1"/>
    <col min="5886" max="5889" width="10.140625" style="5" customWidth="1"/>
    <col min="5890" max="5900" width="0" style="5" hidden="1" customWidth="1"/>
    <col min="5901" max="5901" width="30.85546875" style="5" customWidth="1"/>
    <col min="5902" max="6129" width="9.140625" style="5"/>
    <col min="6130" max="6130" width="10.28515625" style="5" customWidth="1"/>
    <col min="6131" max="6132" width="25.7109375" style="5" customWidth="1"/>
    <col min="6133" max="6133" width="16.7109375" style="5" customWidth="1"/>
    <col min="6134" max="6134" width="52.140625" style="5" customWidth="1"/>
    <col min="6135" max="6135" width="9.140625" style="5"/>
    <col min="6136" max="6136" width="10.140625" style="5" customWidth="1"/>
    <col min="6137" max="6137" width="20.42578125" style="5" customWidth="1"/>
    <col min="6138" max="6138" width="15" style="5" customWidth="1"/>
    <col min="6139" max="6139" width="31.85546875" style="5" customWidth="1"/>
    <col min="6140" max="6140" width="9.140625" style="5"/>
    <col min="6141" max="6141" width="11.140625" style="5" customWidth="1"/>
    <col min="6142" max="6145" width="10.140625" style="5" customWidth="1"/>
    <col min="6146" max="6156" width="0" style="5" hidden="1" customWidth="1"/>
    <col min="6157" max="6157" width="30.85546875" style="5" customWidth="1"/>
    <col min="6158" max="6385" width="9.140625" style="5"/>
    <col min="6386" max="6386" width="10.28515625" style="5" customWidth="1"/>
    <col min="6387" max="6388" width="25.7109375" style="5" customWidth="1"/>
    <col min="6389" max="6389" width="16.7109375" style="5" customWidth="1"/>
    <col min="6390" max="6390" width="52.140625" style="5" customWidth="1"/>
    <col min="6391" max="6391" width="9.140625" style="5"/>
    <col min="6392" max="6392" width="10.140625" style="5" customWidth="1"/>
    <col min="6393" max="6393" width="20.42578125" style="5" customWidth="1"/>
    <col min="6394" max="6394" width="15" style="5" customWidth="1"/>
    <col min="6395" max="6395" width="31.85546875" style="5" customWidth="1"/>
    <col min="6396" max="6396" width="9.140625" style="5"/>
    <col min="6397" max="6397" width="11.140625" style="5" customWidth="1"/>
    <col min="6398" max="6401" width="10.140625" style="5" customWidth="1"/>
    <col min="6402" max="6412" width="0" style="5" hidden="1" customWidth="1"/>
    <col min="6413" max="6413" width="30.85546875" style="5" customWidth="1"/>
    <col min="6414" max="6641" width="9.140625" style="5"/>
    <col min="6642" max="6642" width="10.28515625" style="5" customWidth="1"/>
    <col min="6643" max="6644" width="25.7109375" style="5" customWidth="1"/>
    <col min="6645" max="6645" width="16.7109375" style="5" customWidth="1"/>
    <col min="6646" max="6646" width="52.140625" style="5" customWidth="1"/>
    <col min="6647" max="6647" width="9.140625" style="5"/>
    <col min="6648" max="6648" width="10.140625" style="5" customWidth="1"/>
    <col min="6649" max="6649" width="20.42578125" style="5" customWidth="1"/>
    <col min="6650" max="6650" width="15" style="5" customWidth="1"/>
    <col min="6651" max="6651" width="31.85546875" style="5" customWidth="1"/>
    <col min="6652" max="6652" width="9.140625" style="5"/>
    <col min="6653" max="6653" width="11.140625" style="5" customWidth="1"/>
    <col min="6654" max="6657" width="10.140625" style="5" customWidth="1"/>
    <col min="6658" max="6668" width="0" style="5" hidden="1" customWidth="1"/>
    <col min="6669" max="6669" width="30.85546875" style="5" customWidth="1"/>
    <col min="6670" max="6897" width="9.140625" style="5"/>
    <col min="6898" max="6898" width="10.28515625" style="5" customWidth="1"/>
    <col min="6899" max="6900" width="25.7109375" style="5" customWidth="1"/>
    <col min="6901" max="6901" width="16.7109375" style="5" customWidth="1"/>
    <col min="6902" max="6902" width="52.140625" style="5" customWidth="1"/>
    <col min="6903" max="6903" width="9.140625" style="5"/>
    <col min="6904" max="6904" width="10.140625" style="5" customWidth="1"/>
    <col min="6905" max="6905" width="20.42578125" style="5" customWidth="1"/>
    <col min="6906" max="6906" width="15" style="5" customWidth="1"/>
    <col min="6907" max="6907" width="31.85546875" style="5" customWidth="1"/>
    <col min="6908" max="6908" width="9.140625" style="5"/>
    <col min="6909" max="6909" width="11.140625" style="5" customWidth="1"/>
    <col min="6910" max="6913" width="10.140625" style="5" customWidth="1"/>
    <col min="6914" max="6924" width="0" style="5" hidden="1" customWidth="1"/>
    <col min="6925" max="6925" width="30.85546875" style="5" customWidth="1"/>
    <col min="6926" max="7153" width="9.140625" style="5"/>
    <col min="7154" max="7154" width="10.28515625" style="5" customWidth="1"/>
    <col min="7155" max="7156" width="25.7109375" style="5" customWidth="1"/>
    <col min="7157" max="7157" width="16.7109375" style="5" customWidth="1"/>
    <col min="7158" max="7158" width="52.140625" style="5" customWidth="1"/>
    <col min="7159" max="7159" width="9.140625" style="5"/>
    <col min="7160" max="7160" width="10.140625" style="5" customWidth="1"/>
    <col min="7161" max="7161" width="20.42578125" style="5" customWidth="1"/>
    <col min="7162" max="7162" width="15" style="5" customWidth="1"/>
    <col min="7163" max="7163" width="31.85546875" style="5" customWidth="1"/>
    <col min="7164" max="7164" width="9.140625" style="5"/>
    <col min="7165" max="7165" width="11.140625" style="5" customWidth="1"/>
    <col min="7166" max="7169" width="10.140625" style="5" customWidth="1"/>
    <col min="7170" max="7180" width="0" style="5" hidden="1" customWidth="1"/>
    <col min="7181" max="7181" width="30.85546875" style="5" customWidth="1"/>
    <col min="7182" max="7409" width="9.140625" style="5"/>
    <col min="7410" max="7410" width="10.28515625" style="5" customWidth="1"/>
    <col min="7411" max="7412" width="25.7109375" style="5" customWidth="1"/>
    <col min="7413" max="7413" width="16.7109375" style="5" customWidth="1"/>
    <col min="7414" max="7414" width="52.140625" style="5" customWidth="1"/>
    <col min="7415" max="7415" width="9.140625" style="5"/>
    <col min="7416" max="7416" width="10.140625" style="5" customWidth="1"/>
    <col min="7417" max="7417" width="20.42578125" style="5" customWidth="1"/>
    <col min="7418" max="7418" width="15" style="5" customWidth="1"/>
    <col min="7419" max="7419" width="31.85546875" style="5" customWidth="1"/>
    <col min="7420" max="7420" width="9.140625" style="5"/>
    <col min="7421" max="7421" width="11.140625" style="5" customWidth="1"/>
    <col min="7422" max="7425" width="10.140625" style="5" customWidth="1"/>
    <col min="7426" max="7436" width="0" style="5" hidden="1" customWidth="1"/>
    <col min="7437" max="7437" width="30.85546875" style="5" customWidth="1"/>
    <col min="7438" max="7665" width="9.140625" style="5"/>
    <col min="7666" max="7666" width="10.28515625" style="5" customWidth="1"/>
    <col min="7667" max="7668" width="25.7109375" style="5" customWidth="1"/>
    <col min="7669" max="7669" width="16.7109375" style="5" customWidth="1"/>
    <col min="7670" max="7670" width="52.140625" style="5" customWidth="1"/>
    <col min="7671" max="7671" width="9.140625" style="5"/>
    <col min="7672" max="7672" width="10.140625" style="5" customWidth="1"/>
    <col min="7673" max="7673" width="20.42578125" style="5" customWidth="1"/>
    <col min="7674" max="7674" width="15" style="5" customWidth="1"/>
    <col min="7675" max="7675" width="31.85546875" style="5" customWidth="1"/>
    <col min="7676" max="7676" width="9.140625" style="5"/>
    <col min="7677" max="7677" width="11.140625" style="5" customWidth="1"/>
    <col min="7678" max="7681" width="10.140625" style="5" customWidth="1"/>
    <col min="7682" max="7692" width="0" style="5" hidden="1" customWidth="1"/>
    <col min="7693" max="7693" width="30.85546875" style="5" customWidth="1"/>
    <col min="7694" max="7921" width="9.140625" style="5"/>
    <col min="7922" max="7922" width="10.28515625" style="5" customWidth="1"/>
    <col min="7923" max="7924" width="25.7109375" style="5" customWidth="1"/>
    <col min="7925" max="7925" width="16.7109375" style="5" customWidth="1"/>
    <col min="7926" max="7926" width="52.140625" style="5" customWidth="1"/>
    <col min="7927" max="7927" width="9.140625" style="5"/>
    <col min="7928" max="7928" width="10.140625" style="5" customWidth="1"/>
    <col min="7929" max="7929" width="20.42578125" style="5" customWidth="1"/>
    <col min="7930" max="7930" width="15" style="5" customWidth="1"/>
    <col min="7931" max="7931" width="31.85546875" style="5" customWidth="1"/>
    <col min="7932" max="7932" width="9.140625" style="5"/>
    <col min="7933" max="7933" width="11.140625" style="5" customWidth="1"/>
    <col min="7934" max="7937" width="10.140625" style="5" customWidth="1"/>
    <col min="7938" max="7948" width="0" style="5" hidden="1" customWidth="1"/>
    <col min="7949" max="7949" width="30.85546875" style="5" customWidth="1"/>
    <col min="7950" max="8177" width="9.140625" style="5"/>
    <col min="8178" max="8178" width="10.28515625" style="5" customWidth="1"/>
    <col min="8179" max="8180" width="25.7109375" style="5" customWidth="1"/>
    <col min="8181" max="8181" width="16.7109375" style="5" customWidth="1"/>
    <col min="8182" max="8182" width="52.140625" style="5" customWidth="1"/>
    <col min="8183" max="8183" width="9.140625" style="5"/>
    <col min="8184" max="8184" width="10.140625" style="5" customWidth="1"/>
    <col min="8185" max="8185" width="20.42578125" style="5" customWidth="1"/>
    <col min="8186" max="8186" width="15" style="5" customWidth="1"/>
    <col min="8187" max="8187" width="31.85546875" style="5" customWidth="1"/>
    <col min="8188" max="8188" width="9.140625" style="5"/>
    <col min="8189" max="8189" width="11.140625" style="5" customWidth="1"/>
    <col min="8190" max="8193" width="10.140625" style="5" customWidth="1"/>
    <col min="8194" max="8204" width="0" style="5" hidden="1" customWidth="1"/>
    <col min="8205" max="8205" width="30.85546875" style="5" customWidth="1"/>
    <col min="8206" max="8433" width="9.140625" style="5"/>
    <col min="8434" max="8434" width="10.28515625" style="5" customWidth="1"/>
    <col min="8435" max="8436" width="25.7109375" style="5" customWidth="1"/>
    <col min="8437" max="8437" width="16.7109375" style="5" customWidth="1"/>
    <col min="8438" max="8438" width="52.140625" style="5" customWidth="1"/>
    <col min="8439" max="8439" width="9.140625" style="5"/>
    <col min="8440" max="8440" width="10.140625" style="5" customWidth="1"/>
    <col min="8441" max="8441" width="20.42578125" style="5" customWidth="1"/>
    <col min="8442" max="8442" width="15" style="5" customWidth="1"/>
    <col min="8443" max="8443" width="31.85546875" style="5" customWidth="1"/>
    <col min="8444" max="8444" width="9.140625" style="5"/>
    <col min="8445" max="8445" width="11.140625" style="5" customWidth="1"/>
    <col min="8446" max="8449" width="10.140625" style="5" customWidth="1"/>
    <col min="8450" max="8460" width="0" style="5" hidden="1" customWidth="1"/>
    <col min="8461" max="8461" width="30.85546875" style="5" customWidth="1"/>
    <col min="8462" max="8689" width="9.140625" style="5"/>
    <col min="8690" max="8690" width="10.28515625" style="5" customWidth="1"/>
    <col min="8691" max="8692" width="25.7109375" style="5" customWidth="1"/>
    <col min="8693" max="8693" width="16.7109375" style="5" customWidth="1"/>
    <col min="8694" max="8694" width="52.140625" style="5" customWidth="1"/>
    <col min="8695" max="8695" width="9.140625" style="5"/>
    <col min="8696" max="8696" width="10.140625" style="5" customWidth="1"/>
    <col min="8697" max="8697" width="20.42578125" style="5" customWidth="1"/>
    <col min="8698" max="8698" width="15" style="5" customWidth="1"/>
    <col min="8699" max="8699" width="31.85546875" style="5" customWidth="1"/>
    <col min="8700" max="8700" width="9.140625" style="5"/>
    <col min="8701" max="8701" width="11.140625" style="5" customWidth="1"/>
    <col min="8702" max="8705" width="10.140625" style="5" customWidth="1"/>
    <col min="8706" max="8716" width="0" style="5" hidden="1" customWidth="1"/>
    <col min="8717" max="8717" width="30.85546875" style="5" customWidth="1"/>
    <col min="8718" max="8945" width="9.140625" style="5"/>
    <col min="8946" max="8946" width="10.28515625" style="5" customWidth="1"/>
    <col min="8947" max="8948" width="25.7109375" style="5" customWidth="1"/>
    <col min="8949" max="8949" width="16.7109375" style="5" customWidth="1"/>
    <col min="8950" max="8950" width="52.140625" style="5" customWidth="1"/>
    <col min="8951" max="8951" width="9.140625" style="5"/>
    <col min="8952" max="8952" width="10.140625" style="5" customWidth="1"/>
    <col min="8953" max="8953" width="20.42578125" style="5" customWidth="1"/>
    <col min="8954" max="8954" width="15" style="5" customWidth="1"/>
    <col min="8955" max="8955" width="31.85546875" style="5" customWidth="1"/>
    <col min="8956" max="8956" width="9.140625" style="5"/>
    <col min="8957" max="8957" width="11.140625" style="5" customWidth="1"/>
    <col min="8958" max="8961" width="10.140625" style="5" customWidth="1"/>
    <col min="8962" max="8972" width="0" style="5" hidden="1" customWidth="1"/>
    <col min="8973" max="8973" width="30.85546875" style="5" customWidth="1"/>
    <col min="8974" max="9201" width="9.140625" style="5"/>
    <col min="9202" max="9202" width="10.28515625" style="5" customWidth="1"/>
    <col min="9203" max="9204" width="25.7109375" style="5" customWidth="1"/>
    <col min="9205" max="9205" width="16.7109375" style="5" customWidth="1"/>
    <col min="9206" max="9206" width="52.140625" style="5" customWidth="1"/>
    <col min="9207" max="9207" width="9.140625" style="5"/>
    <col min="9208" max="9208" width="10.140625" style="5" customWidth="1"/>
    <col min="9209" max="9209" width="20.42578125" style="5" customWidth="1"/>
    <col min="9210" max="9210" width="15" style="5" customWidth="1"/>
    <col min="9211" max="9211" width="31.85546875" style="5" customWidth="1"/>
    <col min="9212" max="9212" width="9.140625" style="5"/>
    <col min="9213" max="9213" width="11.140625" style="5" customWidth="1"/>
    <col min="9214" max="9217" width="10.140625" style="5" customWidth="1"/>
    <col min="9218" max="9228" width="0" style="5" hidden="1" customWidth="1"/>
    <col min="9229" max="9229" width="30.85546875" style="5" customWidth="1"/>
    <col min="9230" max="9457" width="9.140625" style="5"/>
    <col min="9458" max="9458" width="10.28515625" style="5" customWidth="1"/>
    <col min="9459" max="9460" width="25.7109375" style="5" customWidth="1"/>
    <col min="9461" max="9461" width="16.7109375" style="5" customWidth="1"/>
    <col min="9462" max="9462" width="52.140625" style="5" customWidth="1"/>
    <col min="9463" max="9463" width="9.140625" style="5"/>
    <col min="9464" max="9464" width="10.140625" style="5" customWidth="1"/>
    <col min="9465" max="9465" width="20.42578125" style="5" customWidth="1"/>
    <col min="9466" max="9466" width="15" style="5" customWidth="1"/>
    <col min="9467" max="9467" width="31.85546875" style="5" customWidth="1"/>
    <col min="9468" max="9468" width="9.140625" style="5"/>
    <col min="9469" max="9469" width="11.140625" style="5" customWidth="1"/>
    <col min="9470" max="9473" width="10.140625" style="5" customWidth="1"/>
    <col min="9474" max="9484" width="0" style="5" hidden="1" customWidth="1"/>
    <col min="9485" max="9485" width="30.85546875" style="5" customWidth="1"/>
    <col min="9486" max="9713" width="9.140625" style="5"/>
    <col min="9714" max="9714" width="10.28515625" style="5" customWidth="1"/>
    <col min="9715" max="9716" width="25.7109375" style="5" customWidth="1"/>
    <col min="9717" max="9717" width="16.7109375" style="5" customWidth="1"/>
    <col min="9718" max="9718" width="52.140625" style="5" customWidth="1"/>
    <col min="9719" max="9719" width="9.140625" style="5"/>
    <col min="9720" max="9720" width="10.140625" style="5" customWidth="1"/>
    <col min="9721" max="9721" width="20.42578125" style="5" customWidth="1"/>
    <col min="9722" max="9722" width="15" style="5" customWidth="1"/>
    <col min="9723" max="9723" width="31.85546875" style="5" customWidth="1"/>
    <col min="9724" max="9724" width="9.140625" style="5"/>
    <col min="9725" max="9725" width="11.140625" style="5" customWidth="1"/>
    <col min="9726" max="9729" width="10.140625" style="5" customWidth="1"/>
    <col min="9730" max="9740" width="0" style="5" hidden="1" customWidth="1"/>
    <col min="9741" max="9741" width="30.85546875" style="5" customWidth="1"/>
    <col min="9742" max="9969" width="9.140625" style="5"/>
    <col min="9970" max="9970" width="10.28515625" style="5" customWidth="1"/>
    <col min="9971" max="9972" width="25.7109375" style="5" customWidth="1"/>
    <col min="9973" max="9973" width="16.7109375" style="5" customWidth="1"/>
    <col min="9974" max="9974" width="52.140625" style="5" customWidth="1"/>
    <col min="9975" max="9975" width="9.140625" style="5"/>
    <col min="9976" max="9976" width="10.140625" style="5" customWidth="1"/>
    <col min="9977" max="9977" width="20.42578125" style="5" customWidth="1"/>
    <col min="9978" max="9978" width="15" style="5" customWidth="1"/>
    <col min="9979" max="9979" width="31.85546875" style="5" customWidth="1"/>
    <col min="9980" max="9980" width="9.140625" style="5"/>
    <col min="9981" max="9981" width="11.140625" style="5" customWidth="1"/>
    <col min="9982" max="9985" width="10.140625" style="5" customWidth="1"/>
    <col min="9986" max="9996" width="0" style="5" hidden="1" customWidth="1"/>
    <col min="9997" max="9997" width="30.85546875" style="5" customWidth="1"/>
    <col min="9998" max="10225" width="9.140625" style="5"/>
    <col min="10226" max="10226" width="10.28515625" style="5" customWidth="1"/>
    <col min="10227" max="10228" width="25.7109375" style="5" customWidth="1"/>
    <col min="10229" max="10229" width="16.7109375" style="5" customWidth="1"/>
    <col min="10230" max="10230" width="52.140625" style="5" customWidth="1"/>
    <col min="10231" max="10231" width="9.140625" style="5"/>
    <col min="10232" max="10232" width="10.140625" style="5" customWidth="1"/>
    <col min="10233" max="10233" width="20.42578125" style="5" customWidth="1"/>
    <col min="10234" max="10234" width="15" style="5" customWidth="1"/>
    <col min="10235" max="10235" width="31.85546875" style="5" customWidth="1"/>
    <col min="10236" max="10236" width="9.140625" style="5"/>
    <col min="10237" max="10237" width="11.140625" style="5" customWidth="1"/>
    <col min="10238" max="10241" width="10.140625" style="5" customWidth="1"/>
    <col min="10242" max="10252" width="0" style="5" hidden="1" customWidth="1"/>
    <col min="10253" max="10253" width="30.85546875" style="5" customWidth="1"/>
    <col min="10254" max="10481" width="9.140625" style="5"/>
    <col min="10482" max="10482" width="10.28515625" style="5" customWidth="1"/>
    <col min="10483" max="10484" width="25.7109375" style="5" customWidth="1"/>
    <col min="10485" max="10485" width="16.7109375" style="5" customWidth="1"/>
    <col min="10486" max="10486" width="52.140625" style="5" customWidth="1"/>
    <col min="10487" max="10487" width="9.140625" style="5"/>
    <col min="10488" max="10488" width="10.140625" style="5" customWidth="1"/>
    <col min="10489" max="10489" width="20.42578125" style="5" customWidth="1"/>
    <col min="10490" max="10490" width="15" style="5" customWidth="1"/>
    <col min="10491" max="10491" width="31.85546875" style="5" customWidth="1"/>
    <col min="10492" max="10492" width="9.140625" style="5"/>
    <col min="10493" max="10493" width="11.140625" style="5" customWidth="1"/>
    <col min="10494" max="10497" width="10.140625" style="5" customWidth="1"/>
    <col min="10498" max="10508" width="0" style="5" hidden="1" customWidth="1"/>
    <col min="10509" max="10509" width="30.85546875" style="5" customWidth="1"/>
    <col min="10510" max="10737" width="9.140625" style="5"/>
    <col min="10738" max="10738" width="10.28515625" style="5" customWidth="1"/>
    <col min="10739" max="10740" width="25.7109375" style="5" customWidth="1"/>
    <col min="10741" max="10741" width="16.7109375" style="5" customWidth="1"/>
    <col min="10742" max="10742" width="52.140625" style="5" customWidth="1"/>
    <col min="10743" max="10743" width="9.140625" style="5"/>
    <col min="10744" max="10744" width="10.140625" style="5" customWidth="1"/>
    <col min="10745" max="10745" width="20.42578125" style="5" customWidth="1"/>
    <col min="10746" max="10746" width="15" style="5" customWidth="1"/>
    <col min="10747" max="10747" width="31.85546875" style="5" customWidth="1"/>
    <col min="10748" max="10748" width="9.140625" style="5"/>
    <col min="10749" max="10749" width="11.140625" style="5" customWidth="1"/>
    <col min="10750" max="10753" width="10.140625" style="5" customWidth="1"/>
    <col min="10754" max="10764" width="0" style="5" hidden="1" customWidth="1"/>
    <col min="10765" max="10765" width="30.85546875" style="5" customWidth="1"/>
    <col min="10766" max="10993" width="9.140625" style="5"/>
    <col min="10994" max="10994" width="10.28515625" style="5" customWidth="1"/>
    <col min="10995" max="10996" width="25.7109375" style="5" customWidth="1"/>
    <col min="10997" max="10997" width="16.7109375" style="5" customWidth="1"/>
    <col min="10998" max="10998" width="52.140625" style="5" customWidth="1"/>
    <col min="10999" max="10999" width="9.140625" style="5"/>
    <col min="11000" max="11000" width="10.140625" style="5" customWidth="1"/>
    <col min="11001" max="11001" width="20.42578125" style="5" customWidth="1"/>
    <col min="11002" max="11002" width="15" style="5" customWidth="1"/>
    <col min="11003" max="11003" width="31.85546875" style="5" customWidth="1"/>
    <col min="11004" max="11004" width="9.140625" style="5"/>
    <col min="11005" max="11005" width="11.140625" style="5" customWidth="1"/>
    <col min="11006" max="11009" width="10.140625" style="5" customWidth="1"/>
    <col min="11010" max="11020" width="0" style="5" hidden="1" customWidth="1"/>
    <col min="11021" max="11021" width="30.85546875" style="5" customWidth="1"/>
    <col min="11022" max="11249" width="9.140625" style="5"/>
    <col min="11250" max="11250" width="10.28515625" style="5" customWidth="1"/>
    <col min="11251" max="11252" width="25.7109375" style="5" customWidth="1"/>
    <col min="11253" max="11253" width="16.7109375" style="5" customWidth="1"/>
    <col min="11254" max="11254" width="52.140625" style="5" customWidth="1"/>
    <col min="11255" max="11255" width="9.140625" style="5"/>
    <col min="11256" max="11256" width="10.140625" style="5" customWidth="1"/>
    <col min="11257" max="11257" width="20.42578125" style="5" customWidth="1"/>
    <col min="11258" max="11258" width="15" style="5" customWidth="1"/>
    <col min="11259" max="11259" width="31.85546875" style="5" customWidth="1"/>
    <col min="11260" max="11260" width="9.140625" style="5"/>
    <col min="11261" max="11261" width="11.140625" style="5" customWidth="1"/>
    <col min="11262" max="11265" width="10.140625" style="5" customWidth="1"/>
    <col min="11266" max="11276" width="0" style="5" hidden="1" customWidth="1"/>
    <col min="11277" max="11277" width="30.85546875" style="5" customWidth="1"/>
    <col min="11278" max="11505" width="9.140625" style="5"/>
    <col min="11506" max="11506" width="10.28515625" style="5" customWidth="1"/>
    <col min="11507" max="11508" width="25.7109375" style="5" customWidth="1"/>
    <col min="11509" max="11509" width="16.7109375" style="5" customWidth="1"/>
    <col min="11510" max="11510" width="52.140625" style="5" customWidth="1"/>
    <col min="11511" max="11511" width="9.140625" style="5"/>
    <col min="11512" max="11512" width="10.140625" style="5" customWidth="1"/>
    <col min="11513" max="11513" width="20.42578125" style="5" customWidth="1"/>
    <col min="11514" max="11514" width="15" style="5" customWidth="1"/>
    <col min="11515" max="11515" width="31.85546875" style="5" customWidth="1"/>
    <col min="11516" max="11516" width="9.140625" style="5"/>
    <col min="11517" max="11517" width="11.140625" style="5" customWidth="1"/>
    <col min="11518" max="11521" width="10.140625" style="5" customWidth="1"/>
    <col min="11522" max="11532" width="0" style="5" hidden="1" customWidth="1"/>
    <col min="11533" max="11533" width="30.85546875" style="5" customWidth="1"/>
    <col min="11534" max="11761" width="9.140625" style="5"/>
    <col min="11762" max="11762" width="10.28515625" style="5" customWidth="1"/>
    <col min="11763" max="11764" width="25.7109375" style="5" customWidth="1"/>
    <col min="11765" max="11765" width="16.7109375" style="5" customWidth="1"/>
    <col min="11766" max="11766" width="52.140625" style="5" customWidth="1"/>
    <col min="11767" max="11767" width="9.140625" style="5"/>
    <col min="11768" max="11768" width="10.140625" style="5" customWidth="1"/>
    <col min="11769" max="11769" width="20.42578125" style="5" customWidth="1"/>
    <col min="11770" max="11770" width="15" style="5" customWidth="1"/>
    <col min="11771" max="11771" width="31.85546875" style="5" customWidth="1"/>
    <col min="11772" max="11772" width="9.140625" style="5"/>
    <col min="11773" max="11773" width="11.140625" style="5" customWidth="1"/>
    <col min="11774" max="11777" width="10.140625" style="5" customWidth="1"/>
    <col min="11778" max="11788" width="0" style="5" hidden="1" customWidth="1"/>
    <col min="11789" max="11789" width="30.85546875" style="5" customWidth="1"/>
    <col min="11790" max="12017" width="9.140625" style="5"/>
    <col min="12018" max="12018" width="10.28515625" style="5" customWidth="1"/>
    <col min="12019" max="12020" width="25.7109375" style="5" customWidth="1"/>
    <col min="12021" max="12021" width="16.7109375" style="5" customWidth="1"/>
    <col min="12022" max="12022" width="52.140625" style="5" customWidth="1"/>
    <col min="12023" max="12023" width="9.140625" style="5"/>
    <col min="12024" max="12024" width="10.140625" style="5" customWidth="1"/>
    <col min="12025" max="12025" width="20.42578125" style="5" customWidth="1"/>
    <col min="12026" max="12026" width="15" style="5" customWidth="1"/>
    <col min="12027" max="12027" width="31.85546875" style="5" customWidth="1"/>
    <col min="12028" max="12028" width="9.140625" style="5"/>
    <col min="12029" max="12029" width="11.140625" style="5" customWidth="1"/>
    <col min="12030" max="12033" width="10.140625" style="5" customWidth="1"/>
    <col min="12034" max="12044" width="0" style="5" hidden="1" customWidth="1"/>
    <col min="12045" max="12045" width="30.85546875" style="5" customWidth="1"/>
    <col min="12046" max="12273" width="9.140625" style="5"/>
    <col min="12274" max="12274" width="10.28515625" style="5" customWidth="1"/>
    <col min="12275" max="12276" width="25.7109375" style="5" customWidth="1"/>
    <col min="12277" max="12277" width="16.7109375" style="5" customWidth="1"/>
    <col min="12278" max="12278" width="52.140625" style="5" customWidth="1"/>
    <col min="12279" max="12279" width="9.140625" style="5"/>
    <col min="12280" max="12280" width="10.140625" style="5" customWidth="1"/>
    <col min="12281" max="12281" width="20.42578125" style="5" customWidth="1"/>
    <col min="12282" max="12282" width="15" style="5" customWidth="1"/>
    <col min="12283" max="12283" width="31.85546875" style="5" customWidth="1"/>
    <col min="12284" max="12284" width="9.140625" style="5"/>
    <col min="12285" max="12285" width="11.140625" style="5" customWidth="1"/>
    <col min="12286" max="12289" width="10.140625" style="5" customWidth="1"/>
    <col min="12290" max="12300" width="0" style="5" hidden="1" customWidth="1"/>
    <col min="12301" max="12301" width="30.85546875" style="5" customWidth="1"/>
    <col min="12302" max="12529" width="9.140625" style="5"/>
    <col min="12530" max="12530" width="10.28515625" style="5" customWidth="1"/>
    <col min="12531" max="12532" width="25.7109375" style="5" customWidth="1"/>
    <col min="12533" max="12533" width="16.7109375" style="5" customWidth="1"/>
    <col min="12534" max="12534" width="52.140625" style="5" customWidth="1"/>
    <col min="12535" max="12535" width="9.140625" style="5"/>
    <col min="12536" max="12536" width="10.140625" style="5" customWidth="1"/>
    <col min="12537" max="12537" width="20.42578125" style="5" customWidth="1"/>
    <col min="12538" max="12538" width="15" style="5" customWidth="1"/>
    <col min="12539" max="12539" width="31.85546875" style="5" customWidth="1"/>
    <col min="12540" max="12540" width="9.140625" style="5"/>
    <col min="12541" max="12541" width="11.140625" style="5" customWidth="1"/>
    <col min="12542" max="12545" width="10.140625" style="5" customWidth="1"/>
    <col min="12546" max="12556" width="0" style="5" hidden="1" customWidth="1"/>
    <col min="12557" max="12557" width="30.85546875" style="5" customWidth="1"/>
    <col min="12558" max="12785" width="9.140625" style="5"/>
    <col min="12786" max="12786" width="10.28515625" style="5" customWidth="1"/>
    <col min="12787" max="12788" width="25.7109375" style="5" customWidth="1"/>
    <col min="12789" max="12789" width="16.7109375" style="5" customWidth="1"/>
    <col min="12790" max="12790" width="52.140625" style="5" customWidth="1"/>
    <col min="12791" max="12791" width="9.140625" style="5"/>
    <col min="12792" max="12792" width="10.140625" style="5" customWidth="1"/>
    <col min="12793" max="12793" width="20.42578125" style="5" customWidth="1"/>
    <col min="12794" max="12794" width="15" style="5" customWidth="1"/>
    <col min="12795" max="12795" width="31.85546875" style="5" customWidth="1"/>
    <col min="12796" max="12796" width="9.140625" style="5"/>
    <col min="12797" max="12797" width="11.140625" style="5" customWidth="1"/>
    <col min="12798" max="12801" width="10.140625" style="5" customWidth="1"/>
    <col min="12802" max="12812" width="0" style="5" hidden="1" customWidth="1"/>
    <col min="12813" max="12813" width="30.85546875" style="5" customWidth="1"/>
    <col min="12814" max="13041" width="9.140625" style="5"/>
    <col min="13042" max="13042" width="10.28515625" style="5" customWidth="1"/>
    <col min="13043" max="13044" width="25.7109375" style="5" customWidth="1"/>
    <col min="13045" max="13045" width="16.7109375" style="5" customWidth="1"/>
    <col min="13046" max="13046" width="52.140625" style="5" customWidth="1"/>
    <col min="13047" max="13047" width="9.140625" style="5"/>
    <col min="13048" max="13048" width="10.140625" style="5" customWidth="1"/>
    <col min="13049" max="13049" width="20.42578125" style="5" customWidth="1"/>
    <col min="13050" max="13050" width="15" style="5" customWidth="1"/>
    <col min="13051" max="13051" width="31.85546875" style="5" customWidth="1"/>
    <col min="13052" max="13052" width="9.140625" style="5"/>
    <col min="13053" max="13053" width="11.140625" style="5" customWidth="1"/>
    <col min="13054" max="13057" width="10.140625" style="5" customWidth="1"/>
    <col min="13058" max="13068" width="0" style="5" hidden="1" customWidth="1"/>
    <col min="13069" max="13069" width="30.85546875" style="5" customWidth="1"/>
    <col min="13070" max="13297" width="9.140625" style="5"/>
    <col min="13298" max="13298" width="10.28515625" style="5" customWidth="1"/>
    <col min="13299" max="13300" width="25.7109375" style="5" customWidth="1"/>
    <col min="13301" max="13301" width="16.7109375" style="5" customWidth="1"/>
    <col min="13302" max="13302" width="52.140625" style="5" customWidth="1"/>
    <col min="13303" max="13303" width="9.140625" style="5"/>
    <col min="13304" max="13304" width="10.140625" style="5" customWidth="1"/>
    <col min="13305" max="13305" width="20.42578125" style="5" customWidth="1"/>
    <col min="13306" max="13306" width="15" style="5" customWidth="1"/>
    <col min="13307" max="13307" width="31.85546875" style="5" customWidth="1"/>
    <col min="13308" max="13308" width="9.140625" style="5"/>
    <col min="13309" max="13309" width="11.140625" style="5" customWidth="1"/>
    <col min="13310" max="13313" width="10.140625" style="5" customWidth="1"/>
    <col min="13314" max="13324" width="0" style="5" hidden="1" customWidth="1"/>
    <col min="13325" max="13325" width="30.85546875" style="5" customWidth="1"/>
    <col min="13326" max="13553" width="9.140625" style="5"/>
    <col min="13554" max="13554" width="10.28515625" style="5" customWidth="1"/>
    <col min="13555" max="13556" width="25.7109375" style="5" customWidth="1"/>
    <col min="13557" max="13557" width="16.7109375" style="5" customWidth="1"/>
    <col min="13558" max="13558" width="52.140625" style="5" customWidth="1"/>
    <col min="13559" max="13559" width="9.140625" style="5"/>
    <col min="13560" max="13560" width="10.140625" style="5" customWidth="1"/>
    <col min="13561" max="13561" width="20.42578125" style="5" customWidth="1"/>
    <col min="13562" max="13562" width="15" style="5" customWidth="1"/>
    <col min="13563" max="13563" width="31.85546875" style="5" customWidth="1"/>
    <col min="13564" max="13564" width="9.140625" style="5"/>
    <col min="13565" max="13565" width="11.140625" style="5" customWidth="1"/>
    <col min="13566" max="13569" width="10.140625" style="5" customWidth="1"/>
    <col min="13570" max="13580" width="0" style="5" hidden="1" customWidth="1"/>
    <col min="13581" max="13581" width="30.85546875" style="5" customWidth="1"/>
    <col min="13582" max="13809" width="9.140625" style="5"/>
    <col min="13810" max="13810" width="10.28515625" style="5" customWidth="1"/>
    <col min="13811" max="13812" width="25.7109375" style="5" customWidth="1"/>
    <col min="13813" max="13813" width="16.7109375" style="5" customWidth="1"/>
    <col min="13814" max="13814" width="52.140625" style="5" customWidth="1"/>
    <col min="13815" max="13815" width="9.140625" style="5"/>
    <col min="13816" max="13816" width="10.140625" style="5" customWidth="1"/>
    <col min="13817" max="13817" width="20.42578125" style="5" customWidth="1"/>
    <col min="13818" max="13818" width="15" style="5" customWidth="1"/>
    <col min="13819" max="13819" width="31.85546875" style="5" customWidth="1"/>
    <col min="13820" max="13820" width="9.140625" style="5"/>
    <col min="13821" max="13821" width="11.140625" style="5" customWidth="1"/>
    <col min="13822" max="13825" width="10.140625" style="5" customWidth="1"/>
    <col min="13826" max="13836" width="0" style="5" hidden="1" customWidth="1"/>
    <col min="13837" max="13837" width="30.85546875" style="5" customWidth="1"/>
    <col min="13838" max="14065" width="9.140625" style="5"/>
    <col min="14066" max="14066" width="10.28515625" style="5" customWidth="1"/>
    <col min="14067" max="14068" width="25.7109375" style="5" customWidth="1"/>
    <col min="14069" max="14069" width="16.7109375" style="5" customWidth="1"/>
    <col min="14070" max="14070" width="52.140625" style="5" customWidth="1"/>
    <col min="14071" max="14071" width="9.140625" style="5"/>
    <col min="14072" max="14072" width="10.140625" style="5" customWidth="1"/>
    <col min="14073" max="14073" width="20.42578125" style="5" customWidth="1"/>
    <col min="14074" max="14074" width="15" style="5" customWidth="1"/>
    <col min="14075" max="14075" width="31.85546875" style="5" customWidth="1"/>
    <col min="14076" max="14076" width="9.140625" style="5"/>
    <col min="14077" max="14077" width="11.140625" style="5" customWidth="1"/>
    <col min="14078" max="14081" width="10.140625" style="5" customWidth="1"/>
    <col min="14082" max="14092" width="0" style="5" hidden="1" customWidth="1"/>
    <col min="14093" max="14093" width="30.85546875" style="5" customWidth="1"/>
    <col min="14094" max="14321" width="9.140625" style="5"/>
    <col min="14322" max="14322" width="10.28515625" style="5" customWidth="1"/>
    <col min="14323" max="14324" width="25.7109375" style="5" customWidth="1"/>
    <col min="14325" max="14325" width="16.7109375" style="5" customWidth="1"/>
    <col min="14326" max="14326" width="52.140625" style="5" customWidth="1"/>
    <col min="14327" max="14327" width="9.140625" style="5"/>
    <col min="14328" max="14328" width="10.140625" style="5" customWidth="1"/>
    <col min="14329" max="14329" width="20.42578125" style="5" customWidth="1"/>
    <col min="14330" max="14330" width="15" style="5" customWidth="1"/>
    <col min="14331" max="14331" width="31.85546875" style="5" customWidth="1"/>
    <col min="14332" max="14332" width="9.140625" style="5"/>
    <col min="14333" max="14333" width="11.140625" style="5" customWidth="1"/>
    <col min="14334" max="14337" width="10.140625" style="5" customWidth="1"/>
    <col min="14338" max="14348" width="0" style="5" hidden="1" customWidth="1"/>
    <col min="14349" max="14349" width="30.85546875" style="5" customWidth="1"/>
    <col min="14350" max="14577" width="9.140625" style="5"/>
    <col min="14578" max="14578" width="10.28515625" style="5" customWidth="1"/>
    <col min="14579" max="14580" width="25.7109375" style="5" customWidth="1"/>
    <col min="14581" max="14581" width="16.7109375" style="5" customWidth="1"/>
    <col min="14582" max="14582" width="52.140625" style="5" customWidth="1"/>
    <col min="14583" max="14583" width="9.140625" style="5"/>
    <col min="14584" max="14584" width="10.140625" style="5" customWidth="1"/>
    <col min="14585" max="14585" width="20.42578125" style="5" customWidth="1"/>
    <col min="14586" max="14586" width="15" style="5" customWidth="1"/>
    <col min="14587" max="14587" width="31.85546875" style="5" customWidth="1"/>
    <col min="14588" max="14588" width="9.140625" style="5"/>
    <col min="14589" max="14589" width="11.140625" style="5" customWidth="1"/>
    <col min="14590" max="14593" width="10.140625" style="5" customWidth="1"/>
    <col min="14594" max="14604" width="0" style="5" hidden="1" customWidth="1"/>
    <col min="14605" max="14605" width="30.85546875" style="5" customWidth="1"/>
    <col min="14606" max="14833" width="9.140625" style="5"/>
    <col min="14834" max="14834" width="10.28515625" style="5" customWidth="1"/>
    <col min="14835" max="14836" width="25.7109375" style="5" customWidth="1"/>
    <col min="14837" max="14837" width="16.7109375" style="5" customWidth="1"/>
    <col min="14838" max="14838" width="52.140625" style="5" customWidth="1"/>
    <col min="14839" max="14839" width="9.140625" style="5"/>
    <col min="14840" max="14840" width="10.140625" style="5" customWidth="1"/>
    <col min="14841" max="14841" width="20.42578125" style="5" customWidth="1"/>
    <col min="14842" max="14842" width="15" style="5" customWidth="1"/>
    <col min="14843" max="14843" width="31.85546875" style="5" customWidth="1"/>
    <col min="14844" max="14844" width="9.140625" style="5"/>
    <col min="14845" max="14845" width="11.140625" style="5" customWidth="1"/>
    <col min="14846" max="14849" width="10.140625" style="5" customWidth="1"/>
    <col min="14850" max="14860" width="0" style="5" hidden="1" customWidth="1"/>
    <col min="14861" max="14861" width="30.85546875" style="5" customWidth="1"/>
    <col min="14862" max="15089" width="9.140625" style="5"/>
    <col min="15090" max="15090" width="10.28515625" style="5" customWidth="1"/>
    <col min="15091" max="15092" width="25.7109375" style="5" customWidth="1"/>
    <col min="15093" max="15093" width="16.7109375" style="5" customWidth="1"/>
    <col min="15094" max="15094" width="52.140625" style="5" customWidth="1"/>
    <col min="15095" max="15095" width="9.140625" style="5"/>
    <col min="15096" max="15096" width="10.140625" style="5" customWidth="1"/>
    <col min="15097" max="15097" width="20.42578125" style="5" customWidth="1"/>
    <col min="15098" max="15098" width="15" style="5" customWidth="1"/>
    <col min="15099" max="15099" width="31.85546875" style="5" customWidth="1"/>
    <col min="15100" max="15100" width="9.140625" style="5"/>
    <col min="15101" max="15101" width="11.140625" style="5" customWidth="1"/>
    <col min="15102" max="15105" width="10.140625" style="5" customWidth="1"/>
    <col min="15106" max="15116" width="0" style="5" hidden="1" customWidth="1"/>
    <col min="15117" max="15117" width="30.85546875" style="5" customWidth="1"/>
    <col min="15118" max="15345" width="9.140625" style="5"/>
    <col min="15346" max="15346" width="10.28515625" style="5" customWidth="1"/>
    <col min="15347" max="15348" width="25.7109375" style="5" customWidth="1"/>
    <col min="15349" max="15349" width="16.7109375" style="5" customWidth="1"/>
    <col min="15350" max="15350" width="52.140625" style="5" customWidth="1"/>
    <col min="15351" max="15351" width="9.140625" style="5"/>
    <col min="15352" max="15352" width="10.140625" style="5" customWidth="1"/>
    <col min="15353" max="15353" width="20.42578125" style="5" customWidth="1"/>
    <col min="15354" max="15354" width="15" style="5" customWidth="1"/>
    <col min="15355" max="15355" width="31.85546875" style="5" customWidth="1"/>
    <col min="15356" max="15356" width="9.140625" style="5"/>
    <col min="15357" max="15357" width="11.140625" style="5" customWidth="1"/>
    <col min="15358" max="15361" width="10.140625" style="5" customWidth="1"/>
    <col min="15362" max="15372" width="0" style="5" hidden="1" customWidth="1"/>
    <col min="15373" max="15373" width="30.85546875" style="5" customWidth="1"/>
    <col min="15374" max="15601" width="9.140625" style="5"/>
    <col min="15602" max="15602" width="10.28515625" style="5" customWidth="1"/>
    <col min="15603" max="15604" width="25.7109375" style="5" customWidth="1"/>
    <col min="15605" max="15605" width="16.7109375" style="5" customWidth="1"/>
    <col min="15606" max="15606" width="52.140625" style="5" customWidth="1"/>
    <col min="15607" max="15607" width="9.140625" style="5"/>
    <col min="15608" max="15608" width="10.140625" style="5" customWidth="1"/>
    <col min="15609" max="15609" width="20.42578125" style="5" customWidth="1"/>
    <col min="15610" max="15610" width="15" style="5" customWidth="1"/>
    <col min="15611" max="15611" width="31.85546875" style="5" customWidth="1"/>
    <col min="15612" max="15612" width="9.140625" style="5"/>
    <col min="15613" max="15613" width="11.140625" style="5" customWidth="1"/>
    <col min="15614" max="15617" width="10.140625" style="5" customWidth="1"/>
    <col min="15618" max="15628" width="0" style="5" hidden="1" customWidth="1"/>
    <col min="15629" max="15629" width="30.85546875" style="5" customWidth="1"/>
    <col min="15630" max="15857" width="9.140625" style="5"/>
    <col min="15858" max="15858" width="10.28515625" style="5" customWidth="1"/>
    <col min="15859" max="15860" width="25.7109375" style="5" customWidth="1"/>
    <col min="15861" max="15861" width="16.7109375" style="5" customWidth="1"/>
    <col min="15862" max="15862" width="52.140625" style="5" customWidth="1"/>
    <col min="15863" max="15863" width="9.140625" style="5"/>
    <col min="15864" max="15864" width="10.140625" style="5" customWidth="1"/>
    <col min="15865" max="15865" width="20.42578125" style="5" customWidth="1"/>
    <col min="15866" max="15866" width="15" style="5" customWidth="1"/>
    <col min="15867" max="15867" width="31.85546875" style="5" customWidth="1"/>
    <col min="15868" max="15868" width="9.140625" style="5"/>
    <col min="15869" max="15869" width="11.140625" style="5" customWidth="1"/>
    <col min="15870" max="15873" width="10.140625" style="5" customWidth="1"/>
    <col min="15874" max="15884" width="0" style="5" hidden="1" customWidth="1"/>
    <col min="15885" max="15885" width="30.85546875" style="5" customWidth="1"/>
    <col min="15886" max="16113" width="9.140625" style="5"/>
    <col min="16114" max="16114" width="10.28515625" style="5" customWidth="1"/>
    <col min="16115" max="16116" width="25.7109375" style="5" customWidth="1"/>
    <col min="16117" max="16117" width="16.7109375" style="5" customWidth="1"/>
    <col min="16118" max="16118" width="52.140625" style="5" customWidth="1"/>
    <col min="16119" max="16119" width="9.140625" style="5"/>
    <col min="16120" max="16120" width="10.140625" style="5" customWidth="1"/>
    <col min="16121" max="16121" width="20.42578125" style="5" customWidth="1"/>
    <col min="16122" max="16122" width="15" style="5" customWidth="1"/>
    <col min="16123" max="16123" width="31.85546875" style="5" customWidth="1"/>
    <col min="16124" max="16124" width="9.140625" style="5"/>
    <col min="16125" max="16125" width="11.140625" style="5" customWidth="1"/>
    <col min="16126" max="16129" width="10.140625" style="5" customWidth="1"/>
    <col min="16130" max="16140" width="0" style="5" hidden="1" customWidth="1"/>
    <col min="16141" max="16141" width="30.85546875" style="5" customWidth="1"/>
    <col min="16142" max="16384" width="9.140625" style="5"/>
  </cols>
  <sheetData>
    <row r="2" spans="1:13" ht="57.75" customHeight="1" x14ac:dyDescent="0.25">
      <c r="A2" s="20" t="s">
        <v>229</v>
      </c>
      <c r="B2" s="1" t="s">
        <v>0</v>
      </c>
      <c r="C2" s="1" t="s">
        <v>1</v>
      </c>
      <c r="D2" s="1" t="s">
        <v>2</v>
      </c>
      <c r="E2" s="2" t="s">
        <v>3</v>
      </c>
      <c r="F2" s="1" t="s">
        <v>4</v>
      </c>
      <c r="G2" s="1" t="s">
        <v>150</v>
      </c>
      <c r="H2" s="2" t="s">
        <v>5</v>
      </c>
      <c r="I2" s="2" t="s">
        <v>315</v>
      </c>
      <c r="J2" s="3" t="s">
        <v>6</v>
      </c>
      <c r="K2" s="3" t="s">
        <v>7</v>
      </c>
      <c r="L2" s="3" t="s">
        <v>8</v>
      </c>
      <c r="M2" s="4" t="s">
        <v>9</v>
      </c>
    </row>
    <row r="3" spans="1:13" ht="114.75" x14ac:dyDescent="0.25">
      <c r="A3" s="21">
        <v>100</v>
      </c>
      <c r="B3" s="6" t="s">
        <v>219</v>
      </c>
      <c r="C3" s="6" t="s">
        <v>140</v>
      </c>
      <c r="D3" s="5" t="s">
        <v>13</v>
      </c>
      <c r="E3" s="8" t="s">
        <v>23</v>
      </c>
      <c r="F3" s="6" t="s">
        <v>336</v>
      </c>
      <c r="G3" s="6" t="s">
        <v>231</v>
      </c>
      <c r="H3" s="8" t="s">
        <v>128</v>
      </c>
      <c r="J3" s="10" t="s">
        <v>302</v>
      </c>
      <c r="K3" s="9" t="s">
        <v>80</v>
      </c>
      <c r="M3" s="6" t="s">
        <v>301</v>
      </c>
    </row>
    <row r="4" spans="1:13" ht="38.25" x14ac:dyDescent="0.25">
      <c r="A4" s="8">
        <f t="shared" ref="A4:A34" si="0">A3+1</f>
        <v>101</v>
      </c>
      <c r="B4" s="6" t="s">
        <v>113</v>
      </c>
      <c r="C4" s="6" t="s">
        <v>135</v>
      </c>
      <c r="D4" s="5" t="s">
        <v>13</v>
      </c>
      <c r="E4" s="8" t="s">
        <v>23</v>
      </c>
      <c r="F4" s="6" t="s">
        <v>576</v>
      </c>
      <c r="G4" s="6" t="s">
        <v>231</v>
      </c>
      <c r="H4" s="8" t="s">
        <v>128</v>
      </c>
      <c r="K4" s="10" t="s">
        <v>134</v>
      </c>
    </row>
    <row r="5" spans="1:13" ht="63.75" x14ac:dyDescent="0.25">
      <c r="A5" s="8">
        <f t="shared" si="0"/>
        <v>102</v>
      </c>
      <c r="B5" s="6" t="s">
        <v>26</v>
      </c>
      <c r="C5" s="6" t="s">
        <v>136</v>
      </c>
      <c r="D5" s="5" t="s">
        <v>13</v>
      </c>
      <c r="E5" s="8" t="s">
        <v>23</v>
      </c>
      <c r="F5" s="6" t="s">
        <v>196</v>
      </c>
      <c r="G5" s="6" t="s">
        <v>231</v>
      </c>
      <c r="H5" s="8" t="s">
        <v>128</v>
      </c>
      <c r="K5" s="10" t="s">
        <v>134</v>
      </c>
    </row>
    <row r="6" spans="1:13" ht="51" x14ac:dyDescent="0.25">
      <c r="A6" s="8">
        <f t="shared" si="0"/>
        <v>103</v>
      </c>
      <c r="B6" s="6" t="s">
        <v>26</v>
      </c>
      <c r="C6" s="6" t="s">
        <v>137</v>
      </c>
      <c r="D6" s="5" t="s">
        <v>13</v>
      </c>
      <c r="E6" s="8" t="s">
        <v>23</v>
      </c>
      <c r="F6" s="6" t="s">
        <v>196</v>
      </c>
      <c r="G6" s="6" t="s">
        <v>231</v>
      </c>
      <c r="H6" s="8" t="s">
        <v>128</v>
      </c>
      <c r="K6" s="10" t="s">
        <v>134</v>
      </c>
    </row>
    <row r="7" spans="1:13" ht="63.75" x14ac:dyDescent="0.25">
      <c r="A7" s="8">
        <f t="shared" si="0"/>
        <v>104</v>
      </c>
      <c r="B7" s="6" t="s">
        <v>26</v>
      </c>
      <c r="C7" s="6" t="s">
        <v>138</v>
      </c>
      <c r="D7" s="5" t="s">
        <v>13</v>
      </c>
      <c r="E7" s="8" t="s">
        <v>23</v>
      </c>
      <c r="F7" s="6" t="s">
        <v>196</v>
      </c>
      <c r="G7" s="6" t="s">
        <v>231</v>
      </c>
      <c r="H7" s="8" t="s">
        <v>128</v>
      </c>
      <c r="K7" s="10" t="s">
        <v>134</v>
      </c>
    </row>
    <row r="8" spans="1:13" ht="76.5" x14ac:dyDescent="0.25">
      <c r="A8" s="8">
        <f t="shared" si="0"/>
        <v>105</v>
      </c>
      <c r="B8" s="6" t="s">
        <v>184</v>
      </c>
      <c r="C8" s="6" t="s">
        <v>139</v>
      </c>
      <c r="D8" s="5" t="s">
        <v>13</v>
      </c>
      <c r="E8" s="8" t="s">
        <v>23</v>
      </c>
      <c r="F8" s="6" t="s">
        <v>196</v>
      </c>
      <c r="G8" s="6" t="s">
        <v>231</v>
      </c>
      <c r="H8" s="8" t="s">
        <v>128</v>
      </c>
      <c r="K8" s="10" t="s">
        <v>134</v>
      </c>
    </row>
    <row r="9" spans="1:13" s="27" customFormat="1" ht="25.5" x14ac:dyDescent="0.25">
      <c r="A9" s="28">
        <f t="shared" si="0"/>
        <v>106</v>
      </c>
      <c r="B9" s="15" t="s">
        <v>40</v>
      </c>
      <c r="C9" s="15" t="s">
        <v>181</v>
      </c>
      <c r="D9" s="27" t="s">
        <v>13</v>
      </c>
      <c r="E9" s="28" t="s">
        <v>23</v>
      </c>
      <c r="F9" s="15" t="s">
        <v>182</v>
      </c>
      <c r="G9" s="15" t="s">
        <v>230</v>
      </c>
      <c r="H9" s="28" t="s">
        <v>11</v>
      </c>
      <c r="I9" s="28"/>
      <c r="J9" s="29"/>
      <c r="K9" s="29" t="s">
        <v>80</v>
      </c>
      <c r="L9" s="29"/>
      <c r="M9" s="15"/>
    </row>
    <row r="10" spans="1:13" ht="80.099999999999994" customHeight="1" x14ac:dyDescent="0.25">
      <c r="A10" s="8">
        <f t="shared" si="0"/>
        <v>107</v>
      </c>
      <c r="B10" s="6" t="s">
        <v>176</v>
      </c>
      <c r="C10" s="6" t="s">
        <v>347</v>
      </c>
      <c r="D10" s="5" t="s">
        <v>13</v>
      </c>
      <c r="E10" s="8" t="s">
        <v>23</v>
      </c>
      <c r="F10" s="6" t="s">
        <v>46</v>
      </c>
      <c r="G10" s="6" t="s">
        <v>231</v>
      </c>
      <c r="H10" s="8" t="s">
        <v>11</v>
      </c>
      <c r="K10" s="10" t="s">
        <v>246</v>
      </c>
    </row>
    <row r="11" spans="1:13" ht="38.25" x14ac:dyDescent="0.25">
      <c r="A11" s="8">
        <f t="shared" si="0"/>
        <v>108</v>
      </c>
      <c r="B11" s="6" t="s">
        <v>26</v>
      </c>
      <c r="C11" s="6" t="s">
        <v>47</v>
      </c>
      <c r="D11" s="5" t="s">
        <v>13</v>
      </c>
      <c r="E11" s="8" t="s">
        <v>23</v>
      </c>
      <c r="F11" s="6" t="s">
        <v>46</v>
      </c>
      <c r="G11" s="6" t="s">
        <v>231</v>
      </c>
      <c r="H11" s="8" t="s">
        <v>11</v>
      </c>
      <c r="K11" s="10" t="s">
        <v>246</v>
      </c>
    </row>
    <row r="12" spans="1:13" ht="89.25" x14ac:dyDescent="0.25">
      <c r="A12" s="8">
        <f t="shared" si="0"/>
        <v>109</v>
      </c>
      <c r="B12" s="6" t="s">
        <v>591</v>
      </c>
      <c r="C12" s="6" t="s">
        <v>590</v>
      </c>
      <c r="D12" s="5" t="s">
        <v>13</v>
      </c>
      <c r="E12" s="8" t="s">
        <v>23</v>
      </c>
      <c r="F12" s="6" t="s">
        <v>56</v>
      </c>
      <c r="G12" s="6" t="s">
        <v>231</v>
      </c>
      <c r="H12" s="8" t="s">
        <v>11</v>
      </c>
      <c r="J12" s="9" t="s">
        <v>52</v>
      </c>
      <c r="M12" s="6" t="s">
        <v>592</v>
      </c>
    </row>
    <row r="13" spans="1:13" ht="89.25" x14ac:dyDescent="0.25">
      <c r="A13" s="8">
        <f t="shared" si="0"/>
        <v>110</v>
      </c>
      <c r="B13" s="6" t="s">
        <v>591</v>
      </c>
      <c r="C13" s="6" t="s">
        <v>590</v>
      </c>
      <c r="D13" s="5" t="s">
        <v>13</v>
      </c>
      <c r="E13" s="8" t="s">
        <v>23</v>
      </c>
      <c r="F13" s="6" t="s">
        <v>56</v>
      </c>
      <c r="G13" s="6" t="s">
        <v>231</v>
      </c>
      <c r="H13" s="8" t="s">
        <v>11</v>
      </c>
      <c r="J13" s="9" t="s">
        <v>53</v>
      </c>
      <c r="M13" s="6" t="s">
        <v>593</v>
      </c>
    </row>
    <row r="14" spans="1:13" ht="89.25" x14ac:dyDescent="0.25">
      <c r="A14" s="8">
        <f t="shared" si="0"/>
        <v>111</v>
      </c>
      <c r="B14" s="6" t="s">
        <v>591</v>
      </c>
      <c r="C14" s="6" t="s">
        <v>226</v>
      </c>
      <c r="D14" s="5" t="s">
        <v>13</v>
      </c>
      <c r="E14" s="8" t="s">
        <v>23</v>
      </c>
      <c r="F14" s="6" t="s">
        <v>56</v>
      </c>
      <c r="G14" s="6" t="s">
        <v>231</v>
      </c>
      <c r="H14" s="8" t="s">
        <v>11</v>
      </c>
      <c r="J14" s="9" t="s">
        <v>54</v>
      </c>
      <c r="M14" s="6" t="s">
        <v>593</v>
      </c>
    </row>
    <row r="15" spans="1:13" ht="25.5" x14ac:dyDescent="0.25">
      <c r="A15" s="8">
        <f t="shared" si="0"/>
        <v>112</v>
      </c>
      <c r="B15" s="6" t="s">
        <v>113</v>
      </c>
      <c r="C15" s="6" t="s">
        <v>60</v>
      </c>
      <c r="D15" s="5" t="s">
        <v>13</v>
      </c>
      <c r="E15" s="8" t="s">
        <v>23</v>
      </c>
      <c r="F15" s="6" t="s">
        <v>56</v>
      </c>
      <c r="G15" s="6" t="s">
        <v>231</v>
      </c>
      <c r="H15" s="8" t="s">
        <v>11</v>
      </c>
      <c r="J15" s="9" t="s">
        <v>202</v>
      </c>
    </row>
    <row r="16" spans="1:13" ht="25.5" x14ac:dyDescent="0.25">
      <c r="A16" s="8">
        <f t="shared" si="0"/>
        <v>113</v>
      </c>
      <c r="B16" s="6" t="s">
        <v>219</v>
      </c>
      <c r="C16" s="6" t="s">
        <v>492</v>
      </c>
      <c r="D16" s="5" t="s">
        <v>13</v>
      </c>
      <c r="E16" s="8" t="s">
        <v>23</v>
      </c>
      <c r="F16" s="6" t="s">
        <v>203</v>
      </c>
      <c r="G16" s="6" t="s">
        <v>231</v>
      </c>
      <c r="H16" s="8" t="s">
        <v>11</v>
      </c>
      <c r="J16" s="9" t="s">
        <v>202</v>
      </c>
    </row>
    <row r="17" spans="1:780 1026:1804 2050:2828 3074:3852 4098:4876 5122:5900 6146:6924 7170:7948 8194:8972 9218:9996 10242:11020 11266:12044 12290:13068 13314:14092 14338:15116 15362:16140" ht="25.5" x14ac:dyDescent="0.25">
      <c r="A17" s="8">
        <f t="shared" si="0"/>
        <v>114</v>
      </c>
      <c r="B17" s="6" t="s">
        <v>219</v>
      </c>
      <c r="C17" s="6" t="s">
        <v>61</v>
      </c>
      <c r="D17" s="5" t="s">
        <v>13</v>
      </c>
      <c r="E17" s="8" t="s">
        <v>23</v>
      </c>
      <c r="F17" s="6" t="s">
        <v>56</v>
      </c>
      <c r="G17" s="6" t="s">
        <v>231</v>
      </c>
      <c r="H17" s="8" t="s">
        <v>11</v>
      </c>
      <c r="J17" s="9" t="s">
        <v>202</v>
      </c>
    </row>
    <row r="18" spans="1:780 1026:1804 2050:2828 3074:3852 4098:4876 5122:5900 6146:6924 7170:7948 8194:8972 9218:9996 10242:11020 11266:12044 12290:13068 13314:14092 14338:15116 15362:16140" ht="25.5" x14ac:dyDescent="0.25">
      <c r="A18" s="8">
        <f t="shared" si="0"/>
        <v>115</v>
      </c>
      <c r="B18" s="17" t="s">
        <v>219</v>
      </c>
      <c r="C18" s="17" t="s">
        <v>62</v>
      </c>
      <c r="D18" s="16" t="s">
        <v>13</v>
      </c>
      <c r="E18" s="18" t="s">
        <v>23</v>
      </c>
      <c r="F18" s="17" t="s">
        <v>56</v>
      </c>
      <c r="G18" s="17" t="s">
        <v>231</v>
      </c>
      <c r="H18" s="18" t="s">
        <v>11</v>
      </c>
      <c r="I18" s="18"/>
      <c r="J18" s="19" t="s">
        <v>202</v>
      </c>
      <c r="K18" s="19"/>
      <c r="L18" s="19"/>
      <c r="M18" s="17" t="s">
        <v>204</v>
      </c>
    </row>
    <row r="19" spans="1:780 1026:1804 2050:2828 3074:3852 4098:4876 5122:5900 6146:6924 7170:7948 8194:8972 9218:9996 10242:11020 11266:12044 12290:13068 13314:14092 14338:15116 15362:16140" ht="25.5" x14ac:dyDescent="0.25">
      <c r="A19" s="8">
        <f t="shared" si="0"/>
        <v>116</v>
      </c>
      <c r="B19" s="6" t="s">
        <v>113</v>
      </c>
      <c r="C19" s="6" t="s">
        <v>63</v>
      </c>
      <c r="D19" s="5" t="s">
        <v>13</v>
      </c>
      <c r="E19" s="8" t="s">
        <v>23</v>
      </c>
      <c r="F19" s="6" t="s">
        <v>532</v>
      </c>
      <c r="G19" s="6" t="s">
        <v>231</v>
      </c>
      <c r="H19" s="8" t="s">
        <v>11</v>
      </c>
      <c r="J19" s="9" t="s">
        <v>202</v>
      </c>
    </row>
    <row r="20" spans="1:780 1026:1804 2050:2828 3074:3852 4098:4876 5122:5900 6146:6924 7170:7948 8194:8972 9218:9996 10242:11020 11266:12044 12290:13068 13314:14092 14338:15116 15362:16140" ht="25.5" x14ac:dyDescent="0.25">
      <c r="A20" s="8">
        <f t="shared" si="0"/>
        <v>117</v>
      </c>
      <c r="B20" s="6" t="s">
        <v>113</v>
      </c>
      <c r="C20" s="6" t="s">
        <v>64</v>
      </c>
      <c r="D20" s="5" t="s">
        <v>13</v>
      </c>
      <c r="E20" s="8" t="s">
        <v>23</v>
      </c>
      <c r="F20" s="6" t="s">
        <v>211</v>
      </c>
      <c r="G20" s="6" t="s">
        <v>231</v>
      </c>
      <c r="H20" s="8" t="s">
        <v>11</v>
      </c>
      <c r="J20" s="9" t="s">
        <v>202</v>
      </c>
    </row>
    <row r="21" spans="1:780 1026:1804 2050:2828 3074:3852 4098:4876 5122:5900 6146:6924 7170:7948 8194:8972 9218:9996 10242:11020 11266:12044 12290:13068 13314:14092 14338:15116 15362:16140" ht="25.5" x14ac:dyDescent="0.25">
      <c r="A21" s="8">
        <f t="shared" si="0"/>
        <v>118</v>
      </c>
      <c r="B21" s="6" t="s">
        <v>107</v>
      </c>
      <c r="C21" s="6" t="s">
        <v>65</v>
      </c>
      <c r="D21" s="5" t="s">
        <v>13</v>
      </c>
      <c r="E21" s="8" t="s">
        <v>23</v>
      </c>
      <c r="F21" s="6" t="s">
        <v>201</v>
      </c>
      <c r="G21" s="6" t="s">
        <v>231</v>
      </c>
      <c r="H21" s="8" t="s">
        <v>11</v>
      </c>
      <c r="J21" s="9" t="s">
        <v>202</v>
      </c>
    </row>
    <row r="22" spans="1:780 1026:1804 2050:2828 3074:3852 4098:4876 5122:5900 6146:6924 7170:7948 8194:8972 9218:9996 10242:11020 11266:12044 12290:13068 13314:14092 14338:15116 15362:16140" s="16" customFormat="1" ht="25.5" x14ac:dyDescent="0.25">
      <c r="A22" s="8">
        <f t="shared" si="0"/>
        <v>119</v>
      </c>
      <c r="B22" s="17" t="s">
        <v>32</v>
      </c>
      <c r="C22" s="17" t="s">
        <v>66</v>
      </c>
      <c r="D22" s="16" t="s">
        <v>13</v>
      </c>
      <c r="E22" s="18" t="s">
        <v>23</v>
      </c>
      <c r="F22" s="17" t="s">
        <v>336</v>
      </c>
      <c r="G22" s="17" t="s">
        <v>231</v>
      </c>
      <c r="H22" s="18" t="s">
        <v>11</v>
      </c>
      <c r="I22" s="18"/>
      <c r="J22" s="19" t="s">
        <v>202</v>
      </c>
      <c r="K22" s="19"/>
      <c r="L22" s="19"/>
      <c r="M22" s="17" t="s">
        <v>204</v>
      </c>
    </row>
    <row r="23" spans="1:780 1026:1804 2050:2828 3074:3852 4098:4876 5122:5900 6146:6924 7170:7948 8194:8972 9218:9996 10242:11020 11266:12044 12290:13068 13314:14092 14338:15116 15362:16140" s="27" customFormat="1" ht="38.25" x14ac:dyDescent="0.25">
      <c r="A23" s="28">
        <f t="shared" si="0"/>
        <v>120</v>
      </c>
      <c r="B23" s="15" t="s">
        <v>26</v>
      </c>
      <c r="C23" s="15" t="s">
        <v>237</v>
      </c>
      <c r="D23" s="27" t="s">
        <v>13</v>
      </c>
      <c r="E23" s="28" t="s">
        <v>23</v>
      </c>
      <c r="F23" s="15" t="s">
        <v>336</v>
      </c>
      <c r="G23" s="15" t="s">
        <v>231</v>
      </c>
      <c r="H23" s="28" t="s">
        <v>11</v>
      </c>
      <c r="I23" s="28"/>
      <c r="J23" s="29" t="s">
        <v>202</v>
      </c>
      <c r="K23" s="29"/>
      <c r="L23" s="29"/>
      <c r="M23" s="15" t="s">
        <v>406</v>
      </c>
      <c r="IX23" s="16"/>
      <c r="IY23" s="16"/>
      <c r="IZ23" s="16"/>
      <c r="JA23" s="16"/>
      <c r="JB23" s="16"/>
      <c r="JC23" s="16"/>
      <c r="JD23" s="16"/>
      <c r="JE23" s="16"/>
      <c r="JF23" s="16"/>
      <c r="JG23" s="16"/>
      <c r="JH23" s="16"/>
      <c r="ST23" s="16"/>
      <c r="SU23" s="16"/>
      <c r="SV23" s="16"/>
      <c r="SW23" s="16"/>
      <c r="SX23" s="16"/>
      <c r="SY23" s="16"/>
      <c r="SZ23" s="16"/>
      <c r="TA23" s="16"/>
      <c r="TB23" s="16"/>
      <c r="TC23" s="16"/>
      <c r="TD23" s="16"/>
      <c r="ACP23" s="16"/>
      <c r="ACQ23" s="16"/>
      <c r="ACR23" s="16"/>
      <c r="ACS23" s="16"/>
      <c r="ACT23" s="16"/>
      <c r="ACU23" s="16"/>
      <c r="ACV23" s="16"/>
      <c r="ACW23" s="16"/>
      <c r="ACX23" s="16"/>
      <c r="ACY23" s="16"/>
      <c r="ACZ23" s="16"/>
      <c r="AML23" s="16"/>
      <c r="AMM23" s="16"/>
      <c r="AMN23" s="16"/>
      <c r="AMO23" s="16"/>
      <c r="AMP23" s="16"/>
      <c r="AMQ23" s="16"/>
      <c r="AMR23" s="16"/>
      <c r="AMS23" s="16"/>
      <c r="AMT23" s="16"/>
      <c r="AMU23" s="16"/>
      <c r="AMV23" s="16"/>
      <c r="AWH23" s="16"/>
      <c r="AWI23" s="16"/>
      <c r="AWJ23" s="16"/>
      <c r="AWK23" s="16"/>
      <c r="AWL23" s="16"/>
      <c r="AWM23" s="16"/>
      <c r="AWN23" s="16"/>
      <c r="AWO23" s="16"/>
      <c r="AWP23" s="16"/>
      <c r="AWQ23" s="16"/>
      <c r="AWR23" s="16"/>
      <c r="BGD23" s="16"/>
      <c r="BGE23" s="16"/>
      <c r="BGF23" s="16"/>
      <c r="BGG23" s="16"/>
      <c r="BGH23" s="16"/>
      <c r="BGI23" s="16"/>
      <c r="BGJ23" s="16"/>
      <c r="BGK23" s="16"/>
      <c r="BGL23" s="16"/>
      <c r="BGM23" s="16"/>
      <c r="BGN23" s="16"/>
      <c r="BPZ23" s="16"/>
      <c r="BQA23" s="16"/>
      <c r="BQB23" s="16"/>
      <c r="BQC23" s="16"/>
      <c r="BQD23" s="16"/>
      <c r="BQE23" s="16"/>
      <c r="BQF23" s="16"/>
      <c r="BQG23" s="16"/>
      <c r="BQH23" s="16"/>
      <c r="BQI23" s="16"/>
      <c r="BQJ23" s="16"/>
      <c r="BZV23" s="16"/>
      <c r="BZW23" s="16"/>
      <c r="BZX23" s="16"/>
      <c r="BZY23" s="16"/>
      <c r="BZZ23" s="16"/>
      <c r="CAA23" s="16"/>
      <c r="CAB23" s="16"/>
      <c r="CAC23" s="16"/>
      <c r="CAD23" s="16"/>
      <c r="CAE23" s="16"/>
      <c r="CAF23" s="16"/>
      <c r="CJR23" s="16"/>
      <c r="CJS23" s="16"/>
      <c r="CJT23" s="16"/>
      <c r="CJU23" s="16"/>
      <c r="CJV23" s="16"/>
      <c r="CJW23" s="16"/>
      <c r="CJX23" s="16"/>
      <c r="CJY23" s="16"/>
      <c r="CJZ23" s="16"/>
      <c r="CKA23" s="16"/>
      <c r="CKB23" s="16"/>
      <c r="CTN23" s="16"/>
      <c r="CTO23" s="16"/>
      <c r="CTP23" s="16"/>
      <c r="CTQ23" s="16"/>
      <c r="CTR23" s="16"/>
      <c r="CTS23" s="16"/>
      <c r="CTT23" s="16"/>
      <c r="CTU23" s="16"/>
      <c r="CTV23" s="16"/>
      <c r="CTW23" s="16"/>
      <c r="CTX23" s="16"/>
      <c r="DDJ23" s="16"/>
      <c r="DDK23" s="16"/>
      <c r="DDL23" s="16"/>
      <c r="DDM23" s="16"/>
      <c r="DDN23" s="16"/>
      <c r="DDO23" s="16"/>
      <c r="DDP23" s="16"/>
      <c r="DDQ23" s="16"/>
      <c r="DDR23" s="16"/>
      <c r="DDS23" s="16"/>
      <c r="DDT23" s="16"/>
      <c r="DNF23" s="16"/>
      <c r="DNG23" s="16"/>
      <c r="DNH23" s="16"/>
      <c r="DNI23" s="16"/>
      <c r="DNJ23" s="16"/>
      <c r="DNK23" s="16"/>
      <c r="DNL23" s="16"/>
      <c r="DNM23" s="16"/>
      <c r="DNN23" s="16"/>
      <c r="DNO23" s="16"/>
      <c r="DNP23" s="16"/>
      <c r="DXB23" s="16"/>
      <c r="DXC23" s="16"/>
      <c r="DXD23" s="16"/>
      <c r="DXE23" s="16"/>
      <c r="DXF23" s="16"/>
      <c r="DXG23" s="16"/>
      <c r="DXH23" s="16"/>
      <c r="DXI23" s="16"/>
      <c r="DXJ23" s="16"/>
      <c r="DXK23" s="16"/>
      <c r="DXL23" s="16"/>
      <c r="EGX23" s="16"/>
      <c r="EGY23" s="16"/>
      <c r="EGZ23" s="16"/>
      <c r="EHA23" s="16"/>
      <c r="EHB23" s="16"/>
      <c r="EHC23" s="16"/>
      <c r="EHD23" s="16"/>
      <c r="EHE23" s="16"/>
      <c r="EHF23" s="16"/>
      <c r="EHG23" s="16"/>
      <c r="EHH23" s="16"/>
      <c r="EQT23" s="16"/>
      <c r="EQU23" s="16"/>
      <c r="EQV23" s="16"/>
      <c r="EQW23" s="16"/>
      <c r="EQX23" s="16"/>
      <c r="EQY23" s="16"/>
      <c r="EQZ23" s="16"/>
      <c r="ERA23" s="16"/>
      <c r="ERB23" s="16"/>
      <c r="ERC23" s="16"/>
      <c r="ERD23" s="16"/>
      <c r="FAP23" s="16"/>
      <c r="FAQ23" s="16"/>
      <c r="FAR23" s="16"/>
      <c r="FAS23" s="16"/>
      <c r="FAT23" s="16"/>
      <c r="FAU23" s="16"/>
      <c r="FAV23" s="16"/>
      <c r="FAW23" s="16"/>
      <c r="FAX23" s="16"/>
      <c r="FAY23" s="16"/>
      <c r="FAZ23" s="16"/>
      <c r="FKL23" s="16"/>
      <c r="FKM23" s="16"/>
      <c r="FKN23" s="16"/>
      <c r="FKO23" s="16"/>
      <c r="FKP23" s="16"/>
      <c r="FKQ23" s="16"/>
      <c r="FKR23" s="16"/>
      <c r="FKS23" s="16"/>
      <c r="FKT23" s="16"/>
      <c r="FKU23" s="16"/>
      <c r="FKV23" s="16"/>
      <c r="FUH23" s="16"/>
      <c r="FUI23" s="16"/>
      <c r="FUJ23" s="16"/>
      <c r="FUK23" s="16"/>
      <c r="FUL23" s="16"/>
      <c r="FUM23" s="16"/>
      <c r="FUN23" s="16"/>
      <c r="FUO23" s="16"/>
      <c r="FUP23" s="16"/>
      <c r="FUQ23" s="16"/>
      <c r="FUR23" s="16"/>
      <c r="GED23" s="16"/>
      <c r="GEE23" s="16"/>
      <c r="GEF23" s="16"/>
      <c r="GEG23" s="16"/>
      <c r="GEH23" s="16"/>
      <c r="GEI23" s="16"/>
      <c r="GEJ23" s="16"/>
      <c r="GEK23" s="16"/>
      <c r="GEL23" s="16"/>
      <c r="GEM23" s="16"/>
      <c r="GEN23" s="16"/>
      <c r="GNZ23" s="16"/>
      <c r="GOA23" s="16"/>
      <c r="GOB23" s="16"/>
      <c r="GOC23" s="16"/>
      <c r="GOD23" s="16"/>
      <c r="GOE23" s="16"/>
      <c r="GOF23" s="16"/>
      <c r="GOG23" s="16"/>
      <c r="GOH23" s="16"/>
      <c r="GOI23" s="16"/>
      <c r="GOJ23" s="16"/>
      <c r="GXV23" s="16"/>
      <c r="GXW23" s="16"/>
      <c r="GXX23" s="16"/>
      <c r="GXY23" s="16"/>
      <c r="GXZ23" s="16"/>
      <c r="GYA23" s="16"/>
      <c r="GYB23" s="16"/>
      <c r="GYC23" s="16"/>
      <c r="GYD23" s="16"/>
      <c r="GYE23" s="16"/>
      <c r="GYF23" s="16"/>
      <c r="HHR23" s="16"/>
      <c r="HHS23" s="16"/>
      <c r="HHT23" s="16"/>
      <c r="HHU23" s="16"/>
      <c r="HHV23" s="16"/>
      <c r="HHW23" s="16"/>
      <c r="HHX23" s="16"/>
      <c r="HHY23" s="16"/>
      <c r="HHZ23" s="16"/>
      <c r="HIA23" s="16"/>
      <c r="HIB23" s="16"/>
      <c r="HRN23" s="16"/>
      <c r="HRO23" s="16"/>
      <c r="HRP23" s="16"/>
      <c r="HRQ23" s="16"/>
      <c r="HRR23" s="16"/>
      <c r="HRS23" s="16"/>
      <c r="HRT23" s="16"/>
      <c r="HRU23" s="16"/>
      <c r="HRV23" s="16"/>
      <c r="HRW23" s="16"/>
      <c r="HRX23" s="16"/>
      <c r="IBJ23" s="16"/>
      <c r="IBK23" s="16"/>
      <c r="IBL23" s="16"/>
      <c r="IBM23" s="16"/>
      <c r="IBN23" s="16"/>
      <c r="IBO23" s="16"/>
      <c r="IBP23" s="16"/>
      <c r="IBQ23" s="16"/>
      <c r="IBR23" s="16"/>
      <c r="IBS23" s="16"/>
      <c r="IBT23" s="16"/>
      <c r="ILF23" s="16"/>
      <c r="ILG23" s="16"/>
      <c r="ILH23" s="16"/>
      <c r="ILI23" s="16"/>
      <c r="ILJ23" s="16"/>
      <c r="ILK23" s="16"/>
      <c r="ILL23" s="16"/>
      <c r="ILM23" s="16"/>
      <c r="ILN23" s="16"/>
      <c r="ILO23" s="16"/>
      <c r="ILP23" s="16"/>
      <c r="IVB23" s="16"/>
      <c r="IVC23" s="16"/>
      <c r="IVD23" s="16"/>
      <c r="IVE23" s="16"/>
      <c r="IVF23" s="16"/>
      <c r="IVG23" s="16"/>
      <c r="IVH23" s="16"/>
      <c r="IVI23" s="16"/>
      <c r="IVJ23" s="16"/>
      <c r="IVK23" s="16"/>
      <c r="IVL23" s="16"/>
      <c r="JEX23" s="16"/>
      <c r="JEY23" s="16"/>
      <c r="JEZ23" s="16"/>
      <c r="JFA23" s="16"/>
      <c r="JFB23" s="16"/>
      <c r="JFC23" s="16"/>
      <c r="JFD23" s="16"/>
      <c r="JFE23" s="16"/>
      <c r="JFF23" s="16"/>
      <c r="JFG23" s="16"/>
      <c r="JFH23" s="16"/>
      <c r="JOT23" s="16"/>
      <c r="JOU23" s="16"/>
      <c r="JOV23" s="16"/>
      <c r="JOW23" s="16"/>
      <c r="JOX23" s="16"/>
      <c r="JOY23" s="16"/>
      <c r="JOZ23" s="16"/>
      <c r="JPA23" s="16"/>
      <c r="JPB23" s="16"/>
      <c r="JPC23" s="16"/>
      <c r="JPD23" s="16"/>
      <c r="JYP23" s="16"/>
      <c r="JYQ23" s="16"/>
      <c r="JYR23" s="16"/>
      <c r="JYS23" s="16"/>
      <c r="JYT23" s="16"/>
      <c r="JYU23" s="16"/>
      <c r="JYV23" s="16"/>
      <c r="JYW23" s="16"/>
      <c r="JYX23" s="16"/>
      <c r="JYY23" s="16"/>
      <c r="JYZ23" s="16"/>
      <c r="KIL23" s="16"/>
      <c r="KIM23" s="16"/>
      <c r="KIN23" s="16"/>
      <c r="KIO23" s="16"/>
      <c r="KIP23" s="16"/>
      <c r="KIQ23" s="16"/>
      <c r="KIR23" s="16"/>
      <c r="KIS23" s="16"/>
      <c r="KIT23" s="16"/>
      <c r="KIU23" s="16"/>
      <c r="KIV23" s="16"/>
      <c r="KSH23" s="16"/>
      <c r="KSI23" s="16"/>
      <c r="KSJ23" s="16"/>
      <c r="KSK23" s="16"/>
      <c r="KSL23" s="16"/>
      <c r="KSM23" s="16"/>
      <c r="KSN23" s="16"/>
      <c r="KSO23" s="16"/>
      <c r="KSP23" s="16"/>
      <c r="KSQ23" s="16"/>
      <c r="KSR23" s="16"/>
      <c r="LCD23" s="16"/>
      <c r="LCE23" s="16"/>
      <c r="LCF23" s="16"/>
      <c r="LCG23" s="16"/>
      <c r="LCH23" s="16"/>
      <c r="LCI23" s="16"/>
      <c r="LCJ23" s="16"/>
      <c r="LCK23" s="16"/>
      <c r="LCL23" s="16"/>
      <c r="LCM23" s="16"/>
      <c r="LCN23" s="16"/>
      <c r="LLZ23" s="16"/>
      <c r="LMA23" s="16"/>
      <c r="LMB23" s="16"/>
      <c r="LMC23" s="16"/>
      <c r="LMD23" s="16"/>
      <c r="LME23" s="16"/>
      <c r="LMF23" s="16"/>
      <c r="LMG23" s="16"/>
      <c r="LMH23" s="16"/>
      <c r="LMI23" s="16"/>
      <c r="LMJ23" s="16"/>
      <c r="LVV23" s="16"/>
      <c r="LVW23" s="16"/>
      <c r="LVX23" s="16"/>
      <c r="LVY23" s="16"/>
      <c r="LVZ23" s="16"/>
      <c r="LWA23" s="16"/>
      <c r="LWB23" s="16"/>
      <c r="LWC23" s="16"/>
      <c r="LWD23" s="16"/>
      <c r="LWE23" s="16"/>
      <c r="LWF23" s="16"/>
      <c r="MFR23" s="16"/>
      <c r="MFS23" s="16"/>
      <c r="MFT23" s="16"/>
      <c r="MFU23" s="16"/>
      <c r="MFV23" s="16"/>
      <c r="MFW23" s="16"/>
      <c r="MFX23" s="16"/>
      <c r="MFY23" s="16"/>
      <c r="MFZ23" s="16"/>
      <c r="MGA23" s="16"/>
      <c r="MGB23" s="16"/>
      <c r="MPN23" s="16"/>
      <c r="MPO23" s="16"/>
      <c r="MPP23" s="16"/>
      <c r="MPQ23" s="16"/>
      <c r="MPR23" s="16"/>
      <c r="MPS23" s="16"/>
      <c r="MPT23" s="16"/>
      <c r="MPU23" s="16"/>
      <c r="MPV23" s="16"/>
      <c r="MPW23" s="16"/>
      <c r="MPX23" s="16"/>
      <c r="MZJ23" s="16"/>
      <c r="MZK23" s="16"/>
      <c r="MZL23" s="16"/>
      <c r="MZM23" s="16"/>
      <c r="MZN23" s="16"/>
      <c r="MZO23" s="16"/>
      <c r="MZP23" s="16"/>
      <c r="MZQ23" s="16"/>
      <c r="MZR23" s="16"/>
      <c r="MZS23" s="16"/>
      <c r="MZT23" s="16"/>
      <c r="NJF23" s="16"/>
      <c r="NJG23" s="16"/>
      <c r="NJH23" s="16"/>
      <c r="NJI23" s="16"/>
      <c r="NJJ23" s="16"/>
      <c r="NJK23" s="16"/>
      <c r="NJL23" s="16"/>
      <c r="NJM23" s="16"/>
      <c r="NJN23" s="16"/>
      <c r="NJO23" s="16"/>
      <c r="NJP23" s="16"/>
      <c r="NTB23" s="16"/>
      <c r="NTC23" s="16"/>
      <c r="NTD23" s="16"/>
      <c r="NTE23" s="16"/>
      <c r="NTF23" s="16"/>
      <c r="NTG23" s="16"/>
      <c r="NTH23" s="16"/>
      <c r="NTI23" s="16"/>
      <c r="NTJ23" s="16"/>
      <c r="NTK23" s="16"/>
      <c r="NTL23" s="16"/>
      <c r="OCX23" s="16"/>
      <c r="OCY23" s="16"/>
      <c r="OCZ23" s="16"/>
      <c r="ODA23" s="16"/>
      <c r="ODB23" s="16"/>
      <c r="ODC23" s="16"/>
      <c r="ODD23" s="16"/>
      <c r="ODE23" s="16"/>
      <c r="ODF23" s="16"/>
      <c r="ODG23" s="16"/>
      <c r="ODH23" s="16"/>
      <c r="OMT23" s="16"/>
      <c r="OMU23" s="16"/>
      <c r="OMV23" s="16"/>
      <c r="OMW23" s="16"/>
      <c r="OMX23" s="16"/>
      <c r="OMY23" s="16"/>
      <c r="OMZ23" s="16"/>
      <c r="ONA23" s="16"/>
      <c r="ONB23" s="16"/>
      <c r="ONC23" s="16"/>
      <c r="OND23" s="16"/>
      <c r="OWP23" s="16"/>
      <c r="OWQ23" s="16"/>
      <c r="OWR23" s="16"/>
      <c r="OWS23" s="16"/>
      <c r="OWT23" s="16"/>
      <c r="OWU23" s="16"/>
      <c r="OWV23" s="16"/>
      <c r="OWW23" s="16"/>
      <c r="OWX23" s="16"/>
      <c r="OWY23" s="16"/>
      <c r="OWZ23" s="16"/>
      <c r="PGL23" s="16"/>
      <c r="PGM23" s="16"/>
      <c r="PGN23" s="16"/>
      <c r="PGO23" s="16"/>
      <c r="PGP23" s="16"/>
      <c r="PGQ23" s="16"/>
      <c r="PGR23" s="16"/>
      <c r="PGS23" s="16"/>
      <c r="PGT23" s="16"/>
      <c r="PGU23" s="16"/>
      <c r="PGV23" s="16"/>
      <c r="PQH23" s="16"/>
      <c r="PQI23" s="16"/>
      <c r="PQJ23" s="16"/>
      <c r="PQK23" s="16"/>
      <c r="PQL23" s="16"/>
      <c r="PQM23" s="16"/>
      <c r="PQN23" s="16"/>
      <c r="PQO23" s="16"/>
      <c r="PQP23" s="16"/>
      <c r="PQQ23" s="16"/>
      <c r="PQR23" s="16"/>
      <c r="QAD23" s="16"/>
      <c r="QAE23" s="16"/>
      <c r="QAF23" s="16"/>
      <c r="QAG23" s="16"/>
      <c r="QAH23" s="16"/>
      <c r="QAI23" s="16"/>
      <c r="QAJ23" s="16"/>
      <c r="QAK23" s="16"/>
      <c r="QAL23" s="16"/>
      <c r="QAM23" s="16"/>
      <c r="QAN23" s="16"/>
      <c r="QJZ23" s="16"/>
      <c r="QKA23" s="16"/>
      <c r="QKB23" s="16"/>
      <c r="QKC23" s="16"/>
      <c r="QKD23" s="16"/>
      <c r="QKE23" s="16"/>
      <c r="QKF23" s="16"/>
      <c r="QKG23" s="16"/>
      <c r="QKH23" s="16"/>
      <c r="QKI23" s="16"/>
      <c r="QKJ23" s="16"/>
      <c r="QTV23" s="16"/>
      <c r="QTW23" s="16"/>
      <c r="QTX23" s="16"/>
      <c r="QTY23" s="16"/>
      <c r="QTZ23" s="16"/>
      <c r="QUA23" s="16"/>
      <c r="QUB23" s="16"/>
      <c r="QUC23" s="16"/>
      <c r="QUD23" s="16"/>
      <c r="QUE23" s="16"/>
      <c r="QUF23" s="16"/>
      <c r="RDR23" s="16"/>
      <c r="RDS23" s="16"/>
      <c r="RDT23" s="16"/>
      <c r="RDU23" s="16"/>
      <c r="RDV23" s="16"/>
      <c r="RDW23" s="16"/>
      <c r="RDX23" s="16"/>
      <c r="RDY23" s="16"/>
      <c r="RDZ23" s="16"/>
      <c r="REA23" s="16"/>
      <c r="REB23" s="16"/>
      <c r="RNN23" s="16"/>
      <c r="RNO23" s="16"/>
      <c r="RNP23" s="16"/>
      <c r="RNQ23" s="16"/>
      <c r="RNR23" s="16"/>
      <c r="RNS23" s="16"/>
      <c r="RNT23" s="16"/>
      <c r="RNU23" s="16"/>
      <c r="RNV23" s="16"/>
      <c r="RNW23" s="16"/>
      <c r="RNX23" s="16"/>
      <c r="RXJ23" s="16"/>
      <c r="RXK23" s="16"/>
      <c r="RXL23" s="16"/>
      <c r="RXM23" s="16"/>
      <c r="RXN23" s="16"/>
      <c r="RXO23" s="16"/>
      <c r="RXP23" s="16"/>
      <c r="RXQ23" s="16"/>
      <c r="RXR23" s="16"/>
      <c r="RXS23" s="16"/>
      <c r="RXT23" s="16"/>
      <c r="SHF23" s="16"/>
      <c r="SHG23" s="16"/>
      <c r="SHH23" s="16"/>
      <c r="SHI23" s="16"/>
      <c r="SHJ23" s="16"/>
      <c r="SHK23" s="16"/>
      <c r="SHL23" s="16"/>
      <c r="SHM23" s="16"/>
      <c r="SHN23" s="16"/>
      <c r="SHO23" s="16"/>
      <c r="SHP23" s="16"/>
      <c r="SRB23" s="16"/>
      <c r="SRC23" s="16"/>
      <c r="SRD23" s="16"/>
      <c r="SRE23" s="16"/>
      <c r="SRF23" s="16"/>
      <c r="SRG23" s="16"/>
      <c r="SRH23" s="16"/>
      <c r="SRI23" s="16"/>
      <c r="SRJ23" s="16"/>
      <c r="SRK23" s="16"/>
      <c r="SRL23" s="16"/>
      <c r="TAX23" s="16"/>
      <c r="TAY23" s="16"/>
      <c r="TAZ23" s="16"/>
      <c r="TBA23" s="16"/>
      <c r="TBB23" s="16"/>
      <c r="TBC23" s="16"/>
      <c r="TBD23" s="16"/>
      <c r="TBE23" s="16"/>
      <c r="TBF23" s="16"/>
      <c r="TBG23" s="16"/>
      <c r="TBH23" s="16"/>
      <c r="TKT23" s="16"/>
      <c r="TKU23" s="16"/>
      <c r="TKV23" s="16"/>
      <c r="TKW23" s="16"/>
      <c r="TKX23" s="16"/>
      <c r="TKY23" s="16"/>
      <c r="TKZ23" s="16"/>
      <c r="TLA23" s="16"/>
      <c r="TLB23" s="16"/>
      <c r="TLC23" s="16"/>
      <c r="TLD23" s="16"/>
      <c r="TUP23" s="16"/>
      <c r="TUQ23" s="16"/>
      <c r="TUR23" s="16"/>
      <c r="TUS23" s="16"/>
      <c r="TUT23" s="16"/>
      <c r="TUU23" s="16"/>
      <c r="TUV23" s="16"/>
      <c r="TUW23" s="16"/>
      <c r="TUX23" s="16"/>
      <c r="TUY23" s="16"/>
      <c r="TUZ23" s="16"/>
      <c r="UEL23" s="16"/>
      <c r="UEM23" s="16"/>
      <c r="UEN23" s="16"/>
      <c r="UEO23" s="16"/>
      <c r="UEP23" s="16"/>
      <c r="UEQ23" s="16"/>
      <c r="UER23" s="16"/>
      <c r="UES23" s="16"/>
      <c r="UET23" s="16"/>
      <c r="UEU23" s="16"/>
      <c r="UEV23" s="16"/>
      <c r="UOH23" s="16"/>
      <c r="UOI23" s="16"/>
      <c r="UOJ23" s="16"/>
      <c r="UOK23" s="16"/>
      <c r="UOL23" s="16"/>
      <c r="UOM23" s="16"/>
      <c r="UON23" s="16"/>
      <c r="UOO23" s="16"/>
      <c r="UOP23" s="16"/>
      <c r="UOQ23" s="16"/>
      <c r="UOR23" s="16"/>
      <c r="UYD23" s="16"/>
      <c r="UYE23" s="16"/>
      <c r="UYF23" s="16"/>
      <c r="UYG23" s="16"/>
      <c r="UYH23" s="16"/>
      <c r="UYI23" s="16"/>
      <c r="UYJ23" s="16"/>
      <c r="UYK23" s="16"/>
      <c r="UYL23" s="16"/>
      <c r="UYM23" s="16"/>
      <c r="UYN23" s="16"/>
      <c r="VHZ23" s="16"/>
      <c r="VIA23" s="16"/>
      <c r="VIB23" s="16"/>
      <c r="VIC23" s="16"/>
      <c r="VID23" s="16"/>
      <c r="VIE23" s="16"/>
      <c r="VIF23" s="16"/>
      <c r="VIG23" s="16"/>
      <c r="VIH23" s="16"/>
      <c r="VII23" s="16"/>
      <c r="VIJ23" s="16"/>
      <c r="VRV23" s="16"/>
      <c r="VRW23" s="16"/>
      <c r="VRX23" s="16"/>
      <c r="VRY23" s="16"/>
      <c r="VRZ23" s="16"/>
      <c r="VSA23" s="16"/>
      <c r="VSB23" s="16"/>
      <c r="VSC23" s="16"/>
      <c r="VSD23" s="16"/>
      <c r="VSE23" s="16"/>
      <c r="VSF23" s="16"/>
      <c r="WBR23" s="16"/>
      <c r="WBS23" s="16"/>
      <c r="WBT23" s="16"/>
      <c r="WBU23" s="16"/>
      <c r="WBV23" s="16"/>
      <c r="WBW23" s="16"/>
      <c r="WBX23" s="16"/>
      <c r="WBY23" s="16"/>
      <c r="WBZ23" s="16"/>
      <c r="WCA23" s="16"/>
      <c r="WCB23" s="16"/>
      <c r="WLN23" s="16"/>
      <c r="WLO23" s="16"/>
      <c r="WLP23" s="16"/>
      <c r="WLQ23" s="16"/>
      <c r="WLR23" s="16"/>
      <c r="WLS23" s="16"/>
      <c r="WLT23" s="16"/>
      <c r="WLU23" s="16"/>
      <c r="WLV23" s="16"/>
      <c r="WLW23" s="16"/>
      <c r="WLX23" s="16"/>
      <c r="WVJ23" s="16"/>
      <c r="WVK23" s="16"/>
      <c r="WVL23" s="16"/>
      <c r="WVM23" s="16"/>
      <c r="WVN23" s="16"/>
      <c r="WVO23" s="16"/>
      <c r="WVP23" s="16"/>
      <c r="WVQ23" s="16"/>
      <c r="WVR23" s="16"/>
      <c r="WVS23" s="16"/>
      <c r="WVT23" s="16"/>
    </row>
    <row r="24" spans="1:780 1026:1804 2050:2828 3074:3852 4098:4876 5122:5900 6146:6924 7170:7948 8194:8972 9218:9996 10242:11020 11266:12044 12290:13068 13314:14092 14338:15116 15362:16140" ht="25.5" x14ac:dyDescent="0.25">
      <c r="A24" s="8">
        <f>A23+1</f>
        <v>121</v>
      </c>
      <c r="B24" s="6" t="s">
        <v>26</v>
      </c>
      <c r="C24" s="6" t="s">
        <v>316</v>
      </c>
      <c r="D24" s="5" t="s">
        <v>13</v>
      </c>
      <c r="E24" s="8" t="s">
        <v>23</v>
      </c>
      <c r="F24" s="6" t="s">
        <v>225</v>
      </c>
      <c r="G24" s="6" t="s">
        <v>231</v>
      </c>
      <c r="H24" s="8" t="s">
        <v>11</v>
      </c>
      <c r="I24" s="8">
        <v>2025</v>
      </c>
      <c r="K24" s="10" t="s">
        <v>51</v>
      </c>
    </row>
    <row r="25" spans="1:780 1026:1804 2050:2828 3074:3852 4098:4876 5122:5900 6146:6924 7170:7948 8194:8972 9218:9996 10242:11020 11266:12044 12290:13068 13314:14092 14338:15116 15362:16140" ht="38.25" x14ac:dyDescent="0.25">
      <c r="A25" s="8">
        <f t="shared" si="0"/>
        <v>122</v>
      </c>
      <c r="B25" s="6" t="s">
        <v>111</v>
      </c>
      <c r="C25" s="6" t="s">
        <v>578</v>
      </c>
      <c r="D25" s="5" t="s">
        <v>13</v>
      </c>
      <c r="E25" s="8" t="s">
        <v>23</v>
      </c>
      <c r="F25" s="6" t="s">
        <v>18</v>
      </c>
      <c r="G25" s="6" t="s">
        <v>231</v>
      </c>
      <c r="H25" s="8" t="s">
        <v>11</v>
      </c>
      <c r="K25" s="10" t="s">
        <v>48</v>
      </c>
    </row>
    <row r="26" spans="1:780 1026:1804 2050:2828 3074:3852 4098:4876 5122:5900 6146:6924 7170:7948 8194:8972 9218:9996 10242:11020 11266:12044 12290:13068 13314:14092 14338:15116 15362:16140" s="27" customFormat="1" ht="38.25" x14ac:dyDescent="0.25">
      <c r="A26" s="28">
        <f t="shared" si="0"/>
        <v>123</v>
      </c>
      <c r="B26" s="15" t="s">
        <v>114</v>
      </c>
      <c r="C26" s="15" t="s">
        <v>49</v>
      </c>
      <c r="D26" s="27" t="s">
        <v>13</v>
      </c>
      <c r="E26" s="28" t="s">
        <v>23</v>
      </c>
      <c r="F26" s="15" t="s">
        <v>336</v>
      </c>
      <c r="G26" s="15" t="s">
        <v>231</v>
      </c>
      <c r="H26" s="28" t="s">
        <v>11</v>
      </c>
      <c r="I26" s="28"/>
      <c r="J26" s="29"/>
      <c r="K26" s="29" t="s">
        <v>314</v>
      </c>
      <c r="L26" s="29"/>
      <c r="M26" s="15" t="s">
        <v>406</v>
      </c>
    </row>
    <row r="27" spans="1:780 1026:1804 2050:2828 3074:3852 4098:4876 5122:5900 6146:6924 7170:7948 8194:8972 9218:9996 10242:11020 11266:12044 12290:13068 13314:14092 14338:15116 15362:16140" ht="102" x14ac:dyDescent="0.25">
      <c r="A27" s="8">
        <f t="shared" si="0"/>
        <v>124</v>
      </c>
      <c r="B27" s="6" t="s">
        <v>21</v>
      </c>
      <c r="C27" s="6" t="s">
        <v>549</v>
      </c>
      <c r="D27" s="5" t="s">
        <v>13</v>
      </c>
      <c r="E27" s="8" t="s">
        <v>23</v>
      </c>
      <c r="F27" s="6" t="s">
        <v>50</v>
      </c>
      <c r="G27" s="6" t="s">
        <v>231</v>
      </c>
      <c r="H27" s="8" t="s">
        <v>11</v>
      </c>
      <c r="K27" s="10" t="s">
        <v>296</v>
      </c>
      <c r="M27" s="6" t="s">
        <v>550</v>
      </c>
    </row>
    <row r="28" spans="1:780 1026:1804 2050:2828 3074:3852 4098:4876 5122:5900 6146:6924 7170:7948 8194:8972 9218:9996 10242:11020 11266:12044 12290:13068 13314:14092 14338:15116 15362:16140" ht="51" x14ac:dyDescent="0.25">
      <c r="A28" s="8">
        <f t="shared" si="0"/>
        <v>125</v>
      </c>
      <c r="B28" s="5" t="s">
        <v>512</v>
      </c>
      <c r="C28" s="6" t="s">
        <v>31</v>
      </c>
      <c r="D28" s="5" t="s">
        <v>10</v>
      </c>
      <c r="E28" s="7">
        <v>1</v>
      </c>
      <c r="F28" s="6" t="s">
        <v>430</v>
      </c>
      <c r="G28" s="6" t="s">
        <v>231</v>
      </c>
      <c r="H28" s="8" t="s">
        <v>11</v>
      </c>
      <c r="I28" s="8">
        <v>2025</v>
      </c>
      <c r="J28" s="9">
        <v>25</v>
      </c>
      <c r="K28" s="9">
        <v>5.4</v>
      </c>
      <c r="L28" s="9" t="s">
        <v>117</v>
      </c>
      <c r="M28" s="6" t="s">
        <v>429</v>
      </c>
    </row>
    <row r="29" spans="1:780 1026:1804 2050:2828 3074:3852 4098:4876 5122:5900 6146:6924 7170:7948 8194:8972 9218:9996 10242:11020 11266:12044 12290:13068 13314:14092 14338:15116 15362:16140" s="39" customFormat="1" ht="38.25" x14ac:dyDescent="0.25">
      <c r="A29" s="37">
        <f t="shared" si="0"/>
        <v>126</v>
      </c>
      <c r="B29" s="38" t="s">
        <v>113</v>
      </c>
      <c r="C29" s="38" t="s">
        <v>43</v>
      </c>
      <c r="D29" s="39" t="s">
        <v>10</v>
      </c>
      <c r="E29" s="40">
        <v>1</v>
      </c>
      <c r="F29" s="38" t="s">
        <v>56</v>
      </c>
      <c r="G29" s="15" t="s">
        <v>311</v>
      </c>
      <c r="H29" s="37" t="s">
        <v>11</v>
      </c>
      <c r="I29" s="37">
        <v>2026</v>
      </c>
      <c r="J29" s="41">
        <v>45</v>
      </c>
      <c r="K29" s="42">
        <v>5.5</v>
      </c>
      <c r="L29" s="41" t="s">
        <v>117</v>
      </c>
      <c r="M29" s="38" t="s">
        <v>539</v>
      </c>
      <c r="IX29" s="5"/>
      <c r="IY29" s="5"/>
      <c r="IZ29" s="5"/>
      <c r="JA29" s="5"/>
      <c r="JB29" s="5"/>
      <c r="JC29" s="5"/>
      <c r="JD29" s="5"/>
      <c r="JE29" s="5"/>
      <c r="JF29" s="5"/>
      <c r="JG29" s="5"/>
      <c r="JH29" s="5"/>
      <c r="ST29" s="5"/>
      <c r="SU29" s="5"/>
      <c r="SV29" s="5"/>
      <c r="SW29" s="5"/>
      <c r="SX29" s="5"/>
      <c r="SY29" s="5"/>
      <c r="SZ29" s="5"/>
      <c r="TA29" s="5"/>
      <c r="TB29" s="5"/>
      <c r="TC29" s="5"/>
      <c r="TD29" s="5"/>
      <c r="ACP29" s="5"/>
      <c r="ACQ29" s="5"/>
      <c r="ACR29" s="5"/>
      <c r="ACS29" s="5"/>
      <c r="ACT29" s="5"/>
      <c r="ACU29" s="5"/>
      <c r="ACV29" s="5"/>
      <c r="ACW29" s="5"/>
      <c r="ACX29" s="5"/>
      <c r="ACY29" s="5"/>
      <c r="ACZ29" s="5"/>
      <c r="AML29" s="5"/>
      <c r="AMM29" s="5"/>
      <c r="AMN29" s="5"/>
      <c r="AMO29" s="5"/>
      <c r="AMP29" s="5"/>
      <c r="AMQ29" s="5"/>
      <c r="AMR29" s="5"/>
      <c r="AMS29" s="5"/>
      <c r="AMT29" s="5"/>
      <c r="AMU29" s="5"/>
      <c r="AMV29" s="5"/>
      <c r="AWH29" s="5"/>
      <c r="AWI29" s="5"/>
      <c r="AWJ29" s="5"/>
      <c r="AWK29" s="5"/>
      <c r="AWL29" s="5"/>
      <c r="AWM29" s="5"/>
      <c r="AWN29" s="5"/>
      <c r="AWO29" s="5"/>
      <c r="AWP29" s="5"/>
      <c r="AWQ29" s="5"/>
      <c r="AWR29" s="5"/>
      <c r="BGD29" s="5"/>
      <c r="BGE29" s="5"/>
      <c r="BGF29" s="5"/>
      <c r="BGG29" s="5"/>
      <c r="BGH29" s="5"/>
      <c r="BGI29" s="5"/>
      <c r="BGJ29" s="5"/>
      <c r="BGK29" s="5"/>
      <c r="BGL29" s="5"/>
      <c r="BGM29" s="5"/>
      <c r="BGN29" s="5"/>
      <c r="BPZ29" s="5"/>
      <c r="BQA29" s="5"/>
      <c r="BQB29" s="5"/>
      <c r="BQC29" s="5"/>
      <c r="BQD29" s="5"/>
      <c r="BQE29" s="5"/>
      <c r="BQF29" s="5"/>
      <c r="BQG29" s="5"/>
      <c r="BQH29" s="5"/>
      <c r="BQI29" s="5"/>
      <c r="BQJ29" s="5"/>
      <c r="BZV29" s="5"/>
      <c r="BZW29" s="5"/>
      <c r="BZX29" s="5"/>
      <c r="BZY29" s="5"/>
      <c r="BZZ29" s="5"/>
      <c r="CAA29" s="5"/>
      <c r="CAB29" s="5"/>
      <c r="CAC29" s="5"/>
      <c r="CAD29" s="5"/>
      <c r="CAE29" s="5"/>
      <c r="CAF29" s="5"/>
      <c r="CJR29" s="5"/>
      <c r="CJS29" s="5"/>
      <c r="CJT29" s="5"/>
      <c r="CJU29" s="5"/>
      <c r="CJV29" s="5"/>
      <c r="CJW29" s="5"/>
      <c r="CJX29" s="5"/>
      <c r="CJY29" s="5"/>
      <c r="CJZ29" s="5"/>
      <c r="CKA29" s="5"/>
      <c r="CKB29" s="5"/>
      <c r="CTN29" s="5"/>
      <c r="CTO29" s="5"/>
      <c r="CTP29" s="5"/>
      <c r="CTQ29" s="5"/>
      <c r="CTR29" s="5"/>
      <c r="CTS29" s="5"/>
      <c r="CTT29" s="5"/>
      <c r="CTU29" s="5"/>
      <c r="CTV29" s="5"/>
      <c r="CTW29" s="5"/>
      <c r="CTX29" s="5"/>
      <c r="DDJ29" s="5"/>
      <c r="DDK29" s="5"/>
      <c r="DDL29" s="5"/>
      <c r="DDM29" s="5"/>
      <c r="DDN29" s="5"/>
      <c r="DDO29" s="5"/>
      <c r="DDP29" s="5"/>
      <c r="DDQ29" s="5"/>
      <c r="DDR29" s="5"/>
      <c r="DDS29" s="5"/>
      <c r="DDT29" s="5"/>
      <c r="DNF29" s="5"/>
      <c r="DNG29" s="5"/>
      <c r="DNH29" s="5"/>
      <c r="DNI29" s="5"/>
      <c r="DNJ29" s="5"/>
      <c r="DNK29" s="5"/>
      <c r="DNL29" s="5"/>
      <c r="DNM29" s="5"/>
      <c r="DNN29" s="5"/>
      <c r="DNO29" s="5"/>
      <c r="DNP29" s="5"/>
      <c r="DXB29" s="5"/>
      <c r="DXC29" s="5"/>
      <c r="DXD29" s="5"/>
      <c r="DXE29" s="5"/>
      <c r="DXF29" s="5"/>
      <c r="DXG29" s="5"/>
      <c r="DXH29" s="5"/>
      <c r="DXI29" s="5"/>
      <c r="DXJ29" s="5"/>
      <c r="DXK29" s="5"/>
      <c r="DXL29" s="5"/>
      <c r="EGX29" s="5"/>
      <c r="EGY29" s="5"/>
      <c r="EGZ29" s="5"/>
      <c r="EHA29" s="5"/>
      <c r="EHB29" s="5"/>
      <c r="EHC29" s="5"/>
      <c r="EHD29" s="5"/>
      <c r="EHE29" s="5"/>
      <c r="EHF29" s="5"/>
      <c r="EHG29" s="5"/>
      <c r="EHH29" s="5"/>
      <c r="EQT29" s="5"/>
      <c r="EQU29" s="5"/>
      <c r="EQV29" s="5"/>
      <c r="EQW29" s="5"/>
      <c r="EQX29" s="5"/>
      <c r="EQY29" s="5"/>
      <c r="EQZ29" s="5"/>
      <c r="ERA29" s="5"/>
      <c r="ERB29" s="5"/>
      <c r="ERC29" s="5"/>
      <c r="ERD29" s="5"/>
      <c r="FAP29" s="5"/>
      <c r="FAQ29" s="5"/>
      <c r="FAR29" s="5"/>
      <c r="FAS29" s="5"/>
      <c r="FAT29" s="5"/>
      <c r="FAU29" s="5"/>
      <c r="FAV29" s="5"/>
      <c r="FAW29" s="5"/>
      <c r="FAX29" s="5"/>
      <c r="FAY29" s="5"/>
      <c r="FAZ29" s="5"/>
      <c r="FKL29" s="5"/>
      <c r="FKM29" s="5"/>
      <c r="FKN29" s="5"/>
      <c r="FKO29" s="5"/>
      <c r="FKP29" s="5"/>
      <c r="FKQ29" s="5"/>
      <c r="FKR29" s="5"/>
      <c r="FKS29" s="5"/>
      <c r="FKT29" s="5"/>
      <c r="FKU29" s="5"/>
      <c r="FKV29" s="5"/>
      <c r="FUH29" s="5"/>
      <c r="FUI29" s="5"/>
      <c r="FUJ29" s="5"/>
      <c r="FUK29" s="5"/>
      <c r="FUL29" s="5"/>
      <c r="FUM29" s="5"/>
      <c r="FUN29" s="5"/>
      <c r="FUO29" s="5"/>
      <c r="FUP29" s="5"/>
      <c r="FUQ29" s="5"/>
      <c r="FUR29" s="5"/>
      <c r="GED29" s="5"/>
      <c r="GEE29" s="5"/>
      <c r="GEF29" s="5"/>
      <c r="GEG29" s="5"/>
      <c r="GEH29" s="5"/>
      <c r="GEI29" s="5"/>
      <c r="GEJ29" s="5"/>
      <c r="GEK29" s="5"/>
      <c r="GEL29" s="5"/>
      <c r="GEM29" s="5"/>
      <c r="GEN29" s="5"/>
      <c r="GNZ29" s="5"/>
      <c r="GOA29" s="5"/>
      <c r="GOB29" s="5"/>
      <c r="GOC29" s="5"/>
      <c r="GOD29" s="5"/>
      <c r="GOE29" s="5"/>
      <c r="GOF29" s="5"/>
      <c r="GOG29" s="5"/>
      <c r="GOH29" s="5"/>
      <c r="GOI29" s="5"/>
      <c r="GOJ29" s="5"/>
      <c r="GXV29" s="5"/>
      <c r="GXW29" s="5"/>
      <c r="GXX29" s="5"/>
      <c r="GXY29" s="5"/>
      <c r="GXZ29" s="5"/>
      <c r="GYA29" s="5"/>
      <c r="GYB29" s="5"/>
      <c r="GYC29" s="5"/>
      <c r="GYD29" s="5"/>
      <c r="GYE29" s="5"/>
      <c r="GYF29" s="5"/>
      <c r="HHR29" s="5"/>
      <c r="HHS29" s="5"/>
      <c r="HHT29" s="5"/>
      <c r="HHU29" s="5"/>
      <c r="HHV29" s="5"/>
      <c r="HHW29" s="5"/>
      <c r="HHX29" s="5"/>
      <c r="HHY29" s="5"/>
      <c r="HHZ29" s="5"/>
      <c r="HIA29" s="5"/>
      <c r="HIB29" s="5"/>
      <c r="HRN29" s="5"/>
      <c r="HRO29" s="5"/>
      <c r="HRP29" s="5"/>
      <c r="HRQ29" s="5"/>
      <c r="HRR29" s="5"/>
      <c r="HRS29" s="5"/>
      <c r="HRT29" s="5"/>
      <c r="HRU29" s="5"/>
      <c r="HRV29" s="5"/>
      <c r="HRW29" s="5"/>
      <c r="HRX29" s="5"/>
      <c r="IBJ29" s="5"/>
      <c r="IBK29" s="5"/>
      <c r="IBL29" s="5"/>
      <c r="IBM29" s="5"/>
      <c r="IBN29" s="5"/>
      <c r="IBO29" s="5"/>
      <c r="IBP29" s="5"/>
      <c r="IBQ29" s="5"/>
      <c r="IBR29" s="5"/>
      <c r="IBS29" s="5"/>
      <c r="IBT29" s="5"/>
      <c r="ILF29" s="5"/>
      <c r="ILG29" s="5"/>
      <c r="ILH29" s="5"/>
      <c r="ILI29" s="5"/>
      <c r="ILJ29" s="5"/>
      <c r="ILK29" s="5"/>
      <c r="ILL29" s="5"/>
      <c r="ILM29" s="5"/>
      <c r="ILN29" s="5"/>
      <c r="ILO29" s="5"/>
      <c r="ILP29" s="5"/>
      <c r="IVB29" s="5"/>
      <c r="IVC29" s="5"/>
      <c r="IVD29" s="5"/>
      <c r="IVE29" s="5"/>
      <c r="IVF29" s="5"/>
      <c r="IVG29" s="5"/>
      <c r="IVH29" s="5"/>
      <c r="IVI29" s="5"/>
      <c r="IVJ29" s="5"/>
      <c r="IVK29" s="5"/>
      <c r="IVL29" s="5"/>
      <c r="JEX29" s="5"/>
      <c r="JEY29" s="5"/>
      <c r="JEZ29" s="5"/>
      <c r="JFA29" s="5"/>
      <c r="JFB29" s="5"/>
      <c r="JFC29" s="5"/>
      <c r="JFD29" s="5"/>
      <c r="JFE29" s="5"/>
      <c r="JFF29" s="5"/>
      <c r="JFG29" s="5"/>
      <c r="JFH29" s="5"/>
      <c r="JOT29" s="5"/>
      <c r="JOU29" s="5"/>
      <c r="JOV29" s="5"/>
      <c r="JOW29" s="5"/>
      <c r="JOX29" s="5"/>
      <c r="JOY29" s="5"/>
      <c r="JOZ29" s="5"/>
      <c r="JPA29" s="5"/>
      <c r="JPB29" s="5"/>
      <c r="JPC29" s="5"/>
      <c r="JPD29" s="5"/>
      <c r="JYP29" s="5"/>
      <c r="JYQ29" s="5"/>
      <c r="JYR29" s="5"/>
      <c r="JYS29" s="5"/>
      <c r="JYT29" s="5"/>
      <c r="JYU29" s="5"/>
      <c r="JYV29" s="5"/>
      <c r="JYW29" s="5"/>
      <c r="JYX29" s="5"/>
      <c r="JYY29" s="5"/>
      <c r="JYZ29" s="5"/>
      <c r="KIL29" s="5"/>
      <c r="KIM29" s="5"/>
      <c r="KIN29" s="5"/>
      <c r="KIO29" s="5"/>
      <c r="KIP29" s="5"/>
      <c r="KIQ29" s="5"/>
      <c r="KIR29" s="5"/>
      <c r="KIS29" s="5"/>
      <c r="KIT29" s="5"/>
      <c r="KIU29" s="5"/>
      <c r="KIV29" s="5"/>
      <c r="KSH29" s="5"/>
      <c r="KSI29" s="5"/>
      <c r="KSJ29" s="5"/>
      <c r="KSK29" s="5"/>
      <c r="KSL29" s="5"/>
      <c r="KSM29" s="5"/>
      <c r="KSN29" s="5"/>
      <c r="KSO29" s="5"/>
      <c r="KSP29" s="5"/>
      <c r="KSQ29" s="5"/>
      <c r="KSR29" s="5"/>
      <c r="LCD29" s="5"/>
      <c r="LCE29" s="5"/>
      <c r="LCF29" s="5"/>
      <c r="LCG29" s="5"/>
      <c r="LCH29" s="5"/>
      <c r="LCI29" s="5"/>
      <c r="LCJ29" s="5"/>
      <c r="LCK29" s="5"/>
      <c r="LCL29" s="5"/>
      <c r="LCM29" s="5"/>
      <c r="LCN29" s="5"/>
      <c r="LLZ29" s="5"/>
      <c r="LMA29" s="5"/>
      <c r="LMB29" s="5"/>
      <c r="LMC29" s="5"/>
      <c r="LMD29" s="5"/>
      <c r="LME29" s="5"/>
      <c r="LMF29" s="5"/>
      <c r="LMG29" s="5"/>
      <c r="LMH29" s="5"/>
      <c r="LMI29" s="5"/>
      <c r="LMJ29" s="5"/>
      <c r="LVV29" s="5"/>
      <c r="LVW29" s="5"/>
      <c r="LVX29" s="5"/>
      <c r="LVY29" s="5"/>
      <c r="LVZ29" s="5"/>
      <c r="LWA29" s="5"/>
      <c r="LWB29" s="5"/>
      <c r="LWC29" s="5"/>
      <c r="LWD29" s="5"/>
      <c r="LWE29" s="5"/>
      <c r="LWF29" s="5"/>
      <c r="MFR29" s="5"/>
      <c r="MFS29" s="5"/>
      <c r="MFT29" s="5"/>
      <c r="MFU29" s="5"/>
      <c r="MFV29" s="5"/>
      <c r="MFW29" s="5"/>
      <c r="MFX29" s="5"/>
      <c r="MFY29" s="5"/>
      <c r="MFZ29" s="5"/>
      <c r="MGA29" s="5"/>
      <c r="MGB29" s="5"/>
      <c r="MPN29" s="5"/>
      <c r="MPO29" s="5"/>
      <c r="MPP29" s="5"/>
      <c r="MPQ29" s="5"/>
      <c r="MPR29" s="5"/>
      <c r="MPS29" s="5"/>
      <c r="MPT29" s="5"/>
      <c r="MPU29" s="5"/>
      <c r="MPV29" s="5"/>
      <c r="MPW29" s="5"/>
      <c r="MPX29" s="5"/>
      <c r="MZJ29" s="5"/>
      <c r="MZK29" s="5"/>
      <c r="MZL29" s="5"/>
      <c r="MZM29" s="5"/>
      <c r="MZN29" s="5"/>
      <c r="MZO29" s="5"/>
      <c r="MZP29" s="5"/>
      <c r="MZQ29" s="5"/>
      <c r="MZR29" s="5"/>
      <c r="MZS29" s="5"/>
      <c r="MZT29" s="5"/>
      <c r="NJF29" s="5"/>
      <c r="NJG29" s="5"/>
      <c r="NJH29" s="5"/>
      <c r="NJI29" s="5"/>
      <c r="NJJ29" s="5"/>
      <c r="NJK29" s="5"/>
      <c r="NJL29" s="5"/>
      <c r="NJM29" s="5"/>
      <c r="NJN29" s="5"/>
      <c r="NJO29" s="5"/>
      <c r="NJP29" s="5"/>
      <c r="NTB29" s="5"/>
      <c r="NTC29" s="5"/>
      <c r="NTD29" s="5"/>
      <c r="NTE29" s="5"/>
      <c r="NTF29" s="5"/>
      <c r="NTG29" s="5"/>
      <c r="NTH29" s="5"/>
      <c r="NTI29" s="5"/>
      <c r="NTJ29" s="5"/>
      <c r="NTK29" s="5"/>
      <c r="NTL29" s="5"/>
      <c r="OCX29" s="5"/>
      <c r="OCY29" s="5"/>
      <c r="OCZ29" s="5"/>
      <c r="ODA29" s="5"/>
      <c r="ODB29" s="5"/>
      <c r="ODC29" s="5"/>
      <c r="ODD29" s="5"/>
      <c r="ODE29" s="5"/>
      <c r="ODF29" s="5"/>
      <c r="ODG29" s="5"/>
      <c r="ODH29" s="5"/>
      <c r="OMT29" s="5"/>
      <c r="OMU29" s="5"/>
      <c r="OMV29" s="5"/>
      <c r="OMW29" s="5"/>
      <c r="OMX29" s="5"/>
      <c r="OMY29" s="5"/>
      <c r="OMZ29" s="5"/>
      <c r="ONA29" s="5"/>
      <c r="ONB29" s="5"/>
      <c r="ONC29" s="5"/>
      <c r="OND29" s="5"/>
      <c r="OWP29" s="5"/>
      <c r="OWQ29" s="5"/>
      <c r="OWR29" s="5"/>
      <c r="OWS29" s="5"/>
      <c r="OWT29" s="5"/>
      <c r="OWU29" s="5"/>
      <c r="OWV29" s="5"/>
      <c r="OWW29" s="5"/>
      <c r="OWX29" s="5"/>
      <c r="OWY29" s="5"/>
      <c r="OWZ29" s="5"/>
      <c r="PGL29" s="5"/>
      <c r="PGM29" s="5"/>
      <c r="PGN29" s="5"/>
      <c r="PGO29" s="5"/>
      <c r="PGP29" s="5"/>
      <c r="PGQ29" s="5"/>
      <c r="PGR29" s="5"/>
      <c r="PGS29" s="5"/>
      <c r="PGT29" s="5"/>
      <c r="PGU29" s="5"/>
      <c r="PGV29" s="5"/>
      <c r="PQH29" s="5"/>
      <c r="PQI29" s="5"/>
      <c r="PQJ29" s="5"/>
      <c r="PQK29" s="5"/>
      <c r="PQL29" s="5"/>
      <c r="PQM29" s="5"/>
      <c r="PQN29" s="5"/>
      <c r="PQO29" s="5"/>
      <c r="PQP29" s="5"/>
      <c r="PQQ29" s="5"/>
      <c r="PQR29" s="5"/>
      <c r="QAD29" s="5"/>
      <c r="QAE29" s="5"/>
      <c r="QAF29" s="5"/>
      <c r="QAG29" s="5"/>
      <c r="QAH29" s="5"/>
      <c r="QAI29" s="5"/>
      <c r="QAJ29" s="5"/>
      <c r="QAK29" s="5"/>
      <c r="QAL29" s="5"/>
      <c r="QAM29" s="5"/>
      <c r="QAN29" s="5"/>
      <c r="QJZ29" s="5"/>
      <c r="QKA29" s="5"/>
      <c r="QKB29" s="5"/>
      <c r="QKC29" s="5"/>
      <c r="QKD29" s="5"/>
      <c r="QKE29" s="5"/>
      <c r="QKF29" s="5"/>
      <c r="QKG29" s="5"/>
      <c r="QKH29" s="5"/>
      <c r="QKI29" s="5"/>
      <c r="QKJ29" s="5"/>
      <c r="QTV29" s="5"/>
      <c r="QTW29" s="5"/>
      <c r="QTX29" s="5"/>
      <c r="QTY29" s="5"/>
      <c r="QTZ29" s="5"/>
      <c r="QUA29" s="5"/>
      <c r="QUB29" s="5"/>
      <c r="QUC29" s="5"/>
      <c r="QUD29" s="5"/>
      <c r="QUE29" s="5"/>
      <c r="QUF29" s="5"/>
      <c r="RDR29" s="5"/>
      <c r="RDS29" s="5"/>
      <c r="RDT29" s="5"/>
      <c r="RDU29" s="5"/>
      <c r="RDV29" s="5"/>
      <c r="RDW29" s="5"/>
      <c r="RDX29" s="5"/>
      <c r="RDY29" s="5"/>
      <c r="RDZ29" s="5"/>
      <c r="REA29" s="5"/>
      <c r="REB29" s="5"/>
      <c r="RNN29" s="5"/>
      <c r="RNO29" s="5"/>
      <c r="RNP29" s="5"/>
      <c r="RNQ29" s="5"/>
      <c r="RNR29" s="5"/>
      <c r="RNS29" s="5"/>
      <c r="RNT29" s="5"/>
      <c r="RNU29" s="5"/>
      <c r="RNV29" s="5"/>
      <c r="RNW29" s="5"/>
      <c r="RNX29" s="5"/>
      <c r="RXJ29" s="5"/>
      <c r="RXK29" s="5"/>
      <c r="RXL29" s="5"/>
      <c r="RXM29" s="5"/>
      <c r="RXN29" s="5"/>
      <c r="RXO29" s="5"/>
      <c r="RXP29" s="5"/>
      <c r="RXQ29" s="5"/>
      <c r="RXR29" s="5"/>
      <c r="RXS29" s="5"/>
      <c r="RXT29" s="5"/>
      <c r="SHF29" s="5"/>
      <c r="SHG29" s="5"/>
      <c r="SHH29" s="5"/>
      <c r="SHI29" s="5"/>
      <c r="SHJ29" s="5"/>
      <c r="SHK29" s="5"/>
      <c r="SHL29" s="5"/>
      <c r="SHM29" s="5"/>
      <c r="SHN29" s="5"/>
      <c r="SHO29" s="5"/>
      <c r="SHP29" s="5"/>
      <c r="SRB29" s="5"/>
      <c r="SRC29" s="5"/>
      <c r="SRD29" s="5"/>
      <c r="SRE29" s="5"/>
      <c r="SRF29" s="5"/>
      <c r="SRG29" s="5"/>
      <c r="SRH29" s="5"/>
      <c r="SRI29" s="5"/>
      <c r="SRJ29" s="5"/>
      <c r="SRK29" s="5"/>
      <c r="SRL29" s="5"/>
      <c r="TAX29" s="5"/>
      <c r="TAY29" s="5"/>
      <c r="TAZ29" s="5"/>
      <c r="TBA29" s="5"/>
      <c r="TBB29" s="5"/>
      <c r="TBC29" s="5"/>
      <c r="TBD29" s="5"/>
      <c r="TBE29" s="5"/>
      <c r="TBF29" s="5"/>
      <c r="TBG29" s="5"/>
      <c r="TBH29" s="5"/>
      <c r="TKT29" s="5"/>
      <c r="TKU29" s="5"/>
      <c r="TKV29" s="5"/>
      <c r="TKW29" s="5"/>
      <c r="TKX29" s="5"/>
      <c r="TKY29" s="5"/>
      <c r="TKZ29" s="5"/>
      <c r="TLA29" s="5"/>
      <c r="TLB29" s="5"/>
      <c r="TLC29" s="5"/>
      <c r="TLD29" s="5"/>
      <c r="TUP29" s="5"/>
      <c r="TUQ29" s="5"/>
      <c r="TUR29" s="5"/>
      <c r="TUS29" s="5"/>
      <c r="TUT29" s="5"/>
      <c r="TUU29" s="5"/>
      <c r="TUV29" s="5"/>
      <c r="TUW29" s="5"/>
      <c r="TUX29" s="5"/>
      <c r="TUY29" s="5"/>
      <c r="TUZ29" s="5"/>
      <c r="UEL29" s="5"/>
      <c r="UEM29" s="5"/>
      <c r="UEN29" s="5"/>
      <c r="UEO29" s="5"/>
      <c r="UEP29" s="5"/>
      <c r="UEQ29" s="5"/>
      <c r="UER29" s="5"/>
      <c r="UES29" s="5"/>
      <c r="UET29" s="5"/>
      <c r="UEU29" s="5"/>
      <c r="UEV29" s="5"/>
      <c r="UOH29" s="5"/>
      <c r="UOI29" s="5"/>
      <c r="UOJ29" s="5"/>
      <c r="UOK29" s="5"/>
      <c r="UOL29" s="5"/>
      <c r="UOM29" s="5"/>
      <c r="UON29" s="5"/>
      <c r="UOO29" s="5"/>
      <c r="UOP29" s="5"/>
      <c r="UOQ29" s="5"/>
      <c r="UOR29" s="5"/>
      <c r="UYD29" s="5"/>
      <c r="UYE29" s="5"/>
      <c r="UYF29" s="5"/>
      <c r="UYG29" s="5"/>
      <c r="UYH29" s="5"/>
      <c r="UYI29" s="5"/>
      <c r="UYJ29" s="5"/>
      <c r="UYK29" s="5"/>
      <c r="UYL29" s="5"/>
      <c r="UYM29" s="5"/>
      <c r="UYN29" s="5"/>
      <c r="VHZ29" s="5"/>
      <c r="VIA29" s="5"/>
      <c r="VIB29" s="5"/>
      <c r="VIC29" s="5"/>
      <c r="VID29" s="5"/>
      <c r="VIE29" s="5"/>
      <c r="VIF29" s="5"/>
      <c r="VIG29" s="5"/>
      <c r="VIH29" s="5"/>
      <c r="VII29" s="5"/>
      <c r="VIJ29" s="5"/>
      <c r="VRV29" s="5"/>
      <c r="VRW29" s="5"/>
      <c r="VRX29" s="5"/>
      <c r="VRY29" s="5"/>
      <c r="VRZ29" s="5"/>
      <c r="VSA29" s="5"/>
      <c r="VSB29" s="5"/>
      <c r="VSC29" s="5"/>
      <c r="VSD29" s="5"/>
      <c r="VSE29" s="5"/>
      <c r="VSF29" s="5"/>
      <c r="WBR29" s="5"/>
      <c r="WBS29" s="5"/>
      <c r="WBT29" s="5"/>
      <c r="WBU29" s="5"/>
      <c r="WBV29" s="5"/>
      <c r="WBW29" s="5"/>
      <c r="WBX29" s="5"/>
      <c r="WBY29" s="5"/>
      <c r="WBZ29" s="5"/>
      <c r="WCA29" s="5"/>
      <c r="WCB29" s="5"/>
      <c r="WLN29" s="5"/>
      <c r="WLO29" s="5"/>
      <c r="WLP29" s="5"/>
      <c r="WLQ29" s="5"/>
      <c r="WLR29" s="5"/>
      <c r="WLS29" s="5"/>
      <c r="WLT29" s="5"/>
      <c r="WLU29" s="5"/>
      <c r="WLV29" s="5"/>
      <c r="WLW29" s="5"/>
      <c r="WLX29" s="5"/>
      <c r="WVJ29" s="5"/>
      <c r="WVK29" s="5"/>
      <c r="WVL29" s="5"/>
      <c r="WVM29" s="5"/>
      <c r="WVN29" s="5"/>
      <c r="WVO29" s="5"/>
      <c r="WVP29" s="5"/>
      <c r="WVQ29" s="5"/>
      <c r="WVR29" s="5"/>
      <c r="WVS29" s="5"/>
      <c r="WVT29" s="5"/>
    </row>
    <row r="30" spans="1:780 1026:1804 2050:2828 3074:3852 4098:4876 5122:5900 6146:6924 7170:7948 8194:8972 9218:9996 10242:11020 11266:12044 12290:13068 13314:14092 14338:15116 15362:16140" s="27" customFormat="1" ht="25.5" x14ac:dyDescent="0.25">
      <c r="A30" s="28">
        <f t="shared" si="0"/>
        <v>127</v>
      </c>
      <c r="B30" s="15" t="s">
        <v>184</v>
      </c>
      <c r="C30" s="15" t="s">
        <v>44</v>
      </c>
      <c r="D30" s="27" t="s">
        <v>13</v>
      </c>
      <c r="E30" s="28" t="s">
        <v>23</v>
      </c>
      <c r="F30" s="15" t="s">
        <v>56</v>
      </c>
      <c r="G30" s="15" t="s">
        <v>231</v>
      </c>
      <c r="H30" s="28" t="s">
        <v>11</v>
      </c>
      <c r="I30" s="28"/>
      <c r="J30" s="29"/>
      <c r="K30" s="30" t="s">
        <v>45</v>
      </c>
      <c r="L30" s="29"/>
      <c r="M30" s="15" t="s">
        <v>149</v>
      </c>
      <c r="IX30" s="5"/>
      <c r="IY30" s="5"/>
      <c r="IZ30" s="5"/>
      <c r="JA30" s="5"/>
      <c r="JB30" s="5"/>
      <c r="JC30" s="5"/>
      <c r="JD30" s="5"/>
      <c r="JE30" s="5"/>
      <c r="JF30" s="5"/>
      <c r="JG30" s="5"/>
      <c r="JH30" s="5"/>
      <c r="ST30" s="5"/>
      <c r="SU30" s="5"/>
      <c r="SV30" s="5"/>
      <c r="SW30" s="5"/>
      <c r="SX30" s="5"/>
      <c r="SY30" s="5"/>
      <c r="SZ30" s="5"/>
      <c r="TA30" s="5"/>
      <c r="TB30" s="5"/>
      <c r="TC30" s="5"/>
      <c r="TD30" s="5"/>
      <c r="ACP30" s="5"/>
      <c r="ACQ30" s="5"/>
      <c r="ACR30" s="5"/>
      <c r="ACS30" s="5"/>
      <c r="ACT30" s="5"/>
      <c r="ACU30" s="5"/>
      <c r="ACV30" s="5"/>
      <c r="ACW30" s="5"/>
      <c r="ACX30" s="5"/>
      <c r="ACY30" s="5"/>
      <c r="ACZ30" s="5"/>
      <c r="AML30" s="5"/>
      <c r="AMM30" s="5"/>
      <c r="AMN30" s="5"/>
      <c r="AMO30" s="5"/>
      <c r="AMP30" s="5"/>
      <c r="AMQ30" s="5"/>
      <c r="AMR30" s="5"/>
      <c r="AMS30" s="5"/>
      <c r="AMT30" s="5"/>
      <c r="AMU30" s="5"/>
      <c r="AMV30" s="5"/>
      <c r="AWH30" s="5"/>
      <c r="AWI30" s="5"/>
      <c r="AWJ30" s="5"/>
      <c r="AWK30" s="5"/>
      <c r="AWL30" s="5"/>
      <c r="AWM30" s="5"/>
      <c r="AWN30" s="5"/>
      <c r="AWO30" s="5"/>
      <c r="AWP30" s="5"/>
      <c r="AWQ30" s="5"/>
      <c r="AWR30" s="5"/>
      <c r="BGD30" s="5"/>
      <c r="BGE30" s="5"/>
      <c r="BGF30" s="5"/>
      <c r="BGG30" s="5"/>
      <c r="BGH30" s="5"/>
      <c r="BGI30" s="5"/>
      <c r="BGJ30" s="5"/>
      <c r="BGK30" s="5"/>
      <c r="BGL30" s="5"/>
      <c r="BGM30" s="5"/>
      <c r="BGN30" s="5"/>
      <c r="BPZ30" s="5"/>
      <c r="BQA30" s="5"/>
      <c r="BQB30" s="5"/>
      <c r="BQC30" s="5"/>
      <c r="BQD30" s="5"/>
      <c r="BQE30" s="5"/>
      <c r="BQF30" s="5"/>
      <c r="BQG30" s="5"/>
      <c r="BQH30" s="5"/>
      <c r="BQI30" s="5"/>
      <c r="BQJ30" s="5"/>
      <c r="BZV30" s="5"/>
      <c r="BZW30" s="5"/>
      <c r="BZX30" s="5"/>
      <c r="BZY30" s="5"/>
      <c r="BZZ30" s="5"/>
      <c r="CAA30" s="5"/>
      <c r="CAB30" s="5"/>
      <c r="CAC30" s="5"/>
      <c r="CAD30" s="5"/>
      <c r="CAE30" s="5"/>
      <c r="CAF30" s="5"/>
      <c r="CJR30" s="5"/>
      <c r="CJS30" s="5"/>
      <c r="CJT30" s="5"/>
      <c r="CJU30" s="5"/>
      <c r="CJV30" s="5"/>
      <c r="CJW30" s="5"/>
      <c r="CJX30" s="5"/>
      <c r="CJY30" s="5"/>
      <c r="CJZ30" s="5"/>
      <c r="CKA30" s="5"/>
      <c r="CKB30" s="5"/>
      <c r="CTN30" s="5"/>
      <c r="CTO30" s="5"/>
      <c r="CTP30" s="5"/>
      <c r="CTQ30" s="5"/>
      <c r="CTR30" s="5"/>
      <c r="CTS30" s="5"/>
      <c r="CTT30" s="5"/>
      <c r="CTU30" s="5"/>
      <c r="CTV30" s="5"/>
      <c r="CTW30" s="5"/>
      <c r="CTX30" s="5"/>
      <c r="DDJ30" s="5"/>
      <c r="DDK30" s="5"/>
      <c r="DDL30" s="5"/>
      <c r="DDM30" s="5"/>
      <c r="DDN30" s="5"/>
      <c r="DDO30" s="5"/>
      <c r="DDP30" s="5"/>
      <c r="DDQ30" s="5"/>
      <c r="DDR30" s="5"/>
      <c r="DDS30" s="5"/>
      <c r="DDT30" s="5"/>
      <c r="DNF30" s="5"/>
      <c r="DNG30" s="5"/>
      <c r="DNH30" s="5"/>
      <c r="DNI30" s="5"/>
      <c r="DNJ30" s="5"/>
      <c r="DNK30" s="5"/>
      <c r="DNL30" s="5"/>
      <c r="DNM30" s="5"/>
      <c r="DNN30" s="5"/>
      <c r="DNO30" s="5"/>
      <c r="DNP30" s="5"/>
      <c r="DXB30" s="5"/>
      <c r="DXC30" s="5"/>
      <c r="DXD30" s="5"/>
      <c r="DXE30" s="5"/>
      <c r="DXF30" s="5"/>
      <c r="DXG30" s="5"/>
      <c r="DXH30" s="5"/>
      <c r="DXI30" s="5"/>
      <c r="DXJ30" s="5"/>
      <c r="DXK30" s="5"/>
      <c r="DXL30" s="5"/>
      <c r="EGX30" s="5"/>
      <c r="EGY30" s="5"/>
      <c r="EGZ30" s="5"/>
      <c r="EHA30" s="5"/>
      <c r="EHB30" s="5"/>
      <c r="EHC30" s="5"/>
      <c r="EHD30" s="5"/>
      <c r="EHE30" s="5"/>
      <c r="EHF30" s="5"/>
      <c r="EHG30" s="5"/>
      <c r="EHH30" s="5"/>
      <c r="EQT30" s="5"/>
      <c r="EQU30" s="5"/>
      <c r="EQV30" s="5"/>
      <c r="EQW30" s="5"/>
      <c r="EQX30" s="5"/>
      <c r="EQY30" s="5"/>
      <c r="EQZ30" s="5"/>
      <c r="ERA30" s="5"/>
      <c r="ERB30" s="5"/>
      <c r="ERC30" s="5"/>
      <c r="ERD30" s="5"/>
      <c r="FAP30" s="5"/>
      <c r="FAQ30" s="5"/>
      <c r="FAR30" s="5"/>
      <c r="FAS30" s="5"/>
      <c r="FAT30" s="5"/>
      <c r="FAU30" s="5"/>
      <c r="FAV30" s="5"/>
      <c r="FAW30" s="5"/>
      <c r="FAX30" s="5"/>
      <c r="FAY30" s="5"/>
      <c r="FAZ30" s="5"/>
      <c r="FKL30" s="5"/>
      <c r="FKM30" s="5"/>
      <c r="FKN30" s="5"/>
      <c r="FKO30" s="5"/>
      <c r="FKP30" s="5"/>
      <c r="FKQ30" s="5"/>
      <c r="FKR30" s="5"/>
      <c r="FKS30" s="5"/>
      <c r="FKT30" s="5"/>
      <c r="FKU30" s="5"/>
      <c r="FKV30" s="5"/>
      <c r="FUH30" s="5"/>
      <c r="FUI30" s="5"/>
      <c r="FUJ30" s="5"/>
      <c r="FUK30" s="5"/>
      <c r="FUL30" s="5"/>
      <c r="FUM30" s="5"/>
      <c r="FUN30" s="5"/>
      <c r="FUO30" s="5"/>
      <c r="FUP30" s="5"/>
      <c r="FUQ30" s="5"/>
      <c r="FUR30" s="5"/>
      <c r="GED30" s="5"/>
      <c r="GEE30" s="5"/>
      <c r="GEF30" s="5"/>
      <c r="GEG30" s="5"/>
      <c r="GEH30" s="5"/>
      <c r="GEI30" s="5"/>
      <c r="GEJ30" s="5"/>
      <c r="GEK30" s="5"/>
      <c r="GEL30" s="5"/>
      <c r="GEM30" s="5"/>
      <c r="GEN30" s="5"/>
      <c r="GNZ30" s="5"/>
      <c r="GOA30" s="5"/>
      <c r="GOB30" s="5"/>
      <c r="GOC30" s="5"/>
      <c r="GOD30" s="5"/>
      <c r="GOE30" s="5"/>
      <c r="GOF30" s="5"/>
      <c r="GOG30" s="5"/>
      <c r="GOH30" s="5"/>
      <c r="GOI30" s="5"/>
      <c r="GOJ30" s="5"/>
      <c r="GXV30" s="5"/>
      <c r="GXW30" s="5"/>
      <c r="GXX30" s="5"/>
      <c r="GXY30" s="5"/>
      <c r="GXZ30" s="5"/>
      <c r="GYA30" s="5"/>
      <c r="GYB30" s="5"/>
      <c r="GYC30" s="5"/>
      <c r="GYD30" s="5"/>
      <c r="GYE30" s="5"/>
      <c r="GYF30" s="5"/>
      <c r="HHR30" s="5"/>
      <c r="HHS30" s="5"/>
      <c r="HHT30" s="5"/>
      <c r="HHU30" s="5"/>
      <c r="HHV30" s="5"/>
      <c r="HHW30" s="5"/>
      <c r="HHX30" s="5"/>
      <c r="HHY30" s="5"/>
      <c r="HHZ30" s="5"/>
      <c r="HIA30" s="5"/>
      <c r="HIB30" s="5"/>
      <c r="HRN30" s="5"/>
      <c r="HRO30" s="5"/>
      <c r="HRP30" s="5"/>
      <c r="HRQ30" s="5"/>
      <c r="HRR30" s="5"/>
      <c r="HRS30" s="5"/>
      <c r="HRT30" s="5"/>
      <c r="HRU30" s="5"/>
      <c r="HRV30" s="5"/>
      <c r="HRW30" s="5"/>
      <c r="HRX30" s="5"/>
      <c r="IBJ30" s="5"/>
      <c r="IBK30" s="5"/>
      <c r="IBL30" s="5"/>
      <c r="IBM30" s="5"/>
      <c r="IBN30" s="5"/>
      <c r="IBO30" s="5"/>
      <c r="IBP30" s="5"/>
      <c r="IBQ30" s="5"/>
      <c r="IBR30" s="5"/>
      <c r="IBS30" s="5"/>
      <c r="IBT30" s="5"/>
      <c r="ILF30" s="5"/>
      <c r="ILG30" s="5"/>
      <c r="ILH30" s="5"/>
      <c r="ILI30" s="5"/>
      <c r="ILJ30" s="5"/>
      <c r="ILK30" s="5"/>
      <c r="ILL30" s="5"/>
      <c r="ILM30" s="5"/>
      <c r="ILN30" s="5"/>
      <c r="ILO30" s="5"/>
      <c r="ILP30" s="5"/>
      <c r="IVB30" s="5"/>
      <c r="IVC30" s="5"/>
      <c r="IVD30" s="5"/>
      <c r="IVE30" s="5"/>
      <c r="IVF30" s="5"/>
      <c r="IVG30" s="5"/>
      <c r="IVH30" s="5"/>
      <c r="IVI30" s="5"/>
      <c r="IVJ30" s="5"/>
      <c r="IVK30" s="5"/>
      <c r="IVL30" s="5"/>
      <c r="JEX30" s="5"/>
      <c r="JEY30" s="5"/>
      <c r="JEZ30" s="5"/>
      <c r="JFA30" s="5"/>
      <c r="JFB30" s="5"/>
      <c r="JFC30" s="5"/>
      <c r="JFD30" s="5"/>
      <c r="JFE30" s="5"/>
      <c r="JFF30" s="5"/>
      <c r="JFG30" s="5"/>
      <c r="JFH30" s="5"/>
      <c r="JOT30" s="5"/>
      <c r="JOU30" s="5"/>
      <c r="JOV30" s="5"/>
      <c r="JOW30" s="5"/>
      <c r="JOX30" s="5"/>
      <c r="JOY30" s="5"/>
      <c r="JOZ30" s="5"/>
      <c r="JPA30" s="5"/>
      <c r="JPB30" s="5"/>
      <c r="JPC30" s="5"/>
      <c r="JPD30" s="5"/>
      <c r="JYP30" s="5"/>
      <c r="JYQ30" s="5"/>
      <c r="JYR30" s="5"/>
      <c r="JYS30" s="5"/>
      <c r="JYT30" s="5"/>
      <c r="JYU30" s="5"/>
      <c r="JYV30" s="5"/>
      <c r="JYW30" s="5"/>
      <c r="JYX30" s="5"/>
      <c r="JYY30" s="5"/>
      <c r="JYZ30" s="5"/>
      <c r="KIL30" s="5"/>
      <c r="KIM30" s="5"/>
      <c r="KIN30" s="5"/>
      <c r="KIO30" s="5"/>
      <c r="KIP30" s="5"/>
      <c r="KIQ30" s="5"/>
      <c r="KIR30" s="5"/>
      <c r="KIS30" s="5"/>
      <c r="KIT30" s="5"/>
      <c r="KIU30" s="5"/>
      <c r="KIV30" s="5"/>
      <c r="KSH30" s="5"/>
      <c r="KSI30" s="5"/>
      <c r="KSJ30" s="5"/>
      <c r="KSK30" s="5"/>
      <c r="KSL30" s="5"/>
      <c r="KSM30" s="5"/>
      <c r="KSN30" s="5"/>
      <c r="KSO30" s="5"/>
      <c r="KSP30" s="5"/>
      <c r="KSQ30" s="5"/>
      <c r="KSR30" s="5"/>
      <c r="LCD30" s="5"/>
      <c r="LCE30" s="5"/>
      <c r="LCF30" s="5"/>
      <c r="LCG30" s="5"/>
      <c r="LCH30" s="5"/>
      <c r="LCI30" s="5"/>
      <c r="LCJ30" s="5"/>
      <c r="LCK30" s="5"/>
      <c r="LCL30" s="5"/>
      <c r="LCM30" s="5"/>
      <c r="LCN30" s="5"/>
      <c r="LLZ30" s="5"/>
      <c r="LMA30" s="5"/>
      <c r="LMB30" s="5"/>
      <c r="LMC30" s="5"/>
      <c r="LMD30" s="5"/>
      <c r="LME30" s="5"/>
      <c r="LMF30" s="5"/>
      <c r="LMG30" s="5"/>
      <c r="LMH30" s="5"/>
      <c r="LMI30" s="5"/>
      <c r="LMJ30" s="5"/>
      <c r="LVV30" s="5"/>
      <c r="LVW30" s="5"/>
      <c r="LVX30" s="5"/>
      <c r="LVY30" s="5"/>
      <c r="LVZ30" s="5"/>
      <c r="LWA30" s="5"/>
      <c r="LWB30" s="5"/>
      <c r="LWC30" s="5"/>
      <c r="LWD30" s="5"/>
      <c r="LWE30" s="5"/>
      <c r="LWF30" s="5"/>
      <c r="MFR30" s="5"/>
      <c r="MFS30" s="5"/>
      <c r="MFT30" s="5"/>
      <c r="MFU30" s="5"/>
      <c r="MFV30" s="5"/>
      <c r="MFW30" s="5"/>
      <c r="MFX30" s="5"/>
      <c r="MFY30" s="5"/>
      <c r="MFZ30" s="5"/>
      <c r="MGA30" s="5"/>
      <c r="MGB30" s="5"/>
      <c r="MPN30" s="5"/>
      <c r="MPO30" s="5"/>
      <c r="MPP30" s="5"/>
      <c r="MPQ30" s="5"/>
      <c r="MPR30" s="5"/>
      <c r="MPS30" s="5"/>
      <c r="MPT30" s="5"/>
      <c r="MPU30" s="5"/>
      <c r="MPV30" s="5"/>
      <c r="MPW30" s="5"/>
      <c r="MPX30" s="5"/>
      <c r="MZJ30" s="5"/>
      <c r="MZK30" s="5"/>
      <c r="MZL30" s="5"/>
      <c r="MZM30" s="5"/>
      <c r="MZN30" s="5"/>
      <c r="MZO30" s="5"/>
      <c r="MZP30" s="5"/>
      <c r="MZQ30" s="5"/>
      <c r="MZR30" s="5"/>
      <c r="MZS30" s="5"/>
      <c r="MZT30" s="5"/>
      <c r="NJF30" s="5"/>
      <c r="NJG30" s="5"/>
      <c r="NJH30" s="5"/>
      <c r="NJI30" s="5"/>
      <c r="NJJ30" s="5"/>
      <c r="NJK30" s="5"/>
      <c r="NJL30" s="5"/>
      <c r="NJM30" s="5"/>
      <c r="NJN30" s="5"/>
      <c r="NJO30" s="5"/>
      <c r="NJP30" s="5"/>
      <c r="NTB30" s="5"/>
      <c r="NTC30" s="5"/>
      <c r="NTD30" s="5"/>
      <c r="NTE30" s="5"/>
      <c r="NTF30" s="5"/>
      <c r="NTG30" s="5"/>
      <c r="NTH30" s="5"/>
      <c r="NTI30" s="5"/>
      <c r="NTJ30" s="5"/>
      <c r="NTK30" s="5"/>
      <c r="NTL30" s="5"/>
      <c r="OCX30" s="5"/>
      <c r="OCY30" s="5"/>
      <c r="OCZ30" s="5"/>
      <c r="ODA30" s="5"/>
      <c r="ODB30" s="5"/>
      <c r="ODC30" s="5"/>
      <c r="ODD30" s="5"/>
      <c r="ODE30" s="5"/>
      <c r="ODF30" s="5"/>
      <c r="ODG30" s="5"/>
      <c r="ODH30" s="5"/>
      <c r="OMT30" s="5"/>
      <c r="OMU30" s="5"/>
      <c r="OMV30" s="5"/>
      <c r="OMW30" s="5"/>
      <c r="OMX30" s="5"/>
      <c r="OMY30" s="5"/>
      <c r="OMZ30" s="5"/>
      <c r="ONA30" s="5"/>
      <c r="ONB30" s="5"/>
      <c r="ONC30" s="5"/>
      <c r="OND30" s="5"/>
      <c r="OWP30" s="5"/>
      <c r="OWQ30" s="5"/>
      <c r="OWR30" s="5"/>
      <c r="OWS30" s="5"/>
      <c r="OWT30" s="5"/>
      <c r="OWU30" s="5"/>
      <c r="OWV30" s="5"/>
      <c r="OWW30" s="5"/>
      <c r="OWX30" s="5"/>
      <c r="OWY30" s="5"/>
      <c r="OWZ30" s="5"/>
      <c r="PGL30" s="5"/>
      <c r="PGM30" s="5"/>
      <c r="PGN30" s="5"/>
      <c r="PGO30" s="5"/>
      <c r="PGP30" s="5"/>
      <c r="PGQ30" s="5"/>
      <c r="PGR30" s="5"/>
      <c r="PGS30" s="5"/>
      <c r="PGT30" s="5"/>
      <c r="PGU30" s="5"/>
      <c r="PGV30" s="5"/>
      <c r="PQH30" s="5"/>
      <c r="PQI30" s="5"/>
      <c r="PQJ30" s="5"/>
      <c r="PQK30" s="5"/>
      <c r="PQL30" s="5"/>
      <c r="PQM30" s="5"/>
      <c r="PQN30" s="5"/>
      <c r="PQO30" s="5"/>
      <c r="PQP30" s="5"/>
      <c r="PQQ30" s="5"/>
      <c r="PQR30" s="5"/>
      <c r="QAD30" s="5"/>
      <c r="QAE30" s="5"/>
      <c r="QAF30" s="5"/>
      <c r="QAG30" s="5"/>
      <c r="QAH30" s="5"/>
      <c r="QAI30" s="5"/>
      <c r="QAJ30" s="5"/>
      <c r="QAK30" s="5"/>
      <c r="QAL30" s="5"/>
      <c r="QAM30" s="5"/>
      <c r="QAN30" s="5"/>
      <c r="QJZ30" s="5"/>
      <c r="QKA30" s="5"/>
      <c r="QKB30" s="5"/>
      <c r="QKC30" s="5"/>
      <c r="QKD30" s="5"/>
      <c r="QKE30" s="5"/>
      <c r="QKF30" s="5"/>
      <c r="QKG30" s="5"/>
      <c r="QKH30" s="5"/>
      <c r="QKI30" s="5"/>
      <c r="QKJ30" s="5"/>
      <c r="QTV30" s="5"/>
      <c r="QTW30" s="5"/>
      <c r="QTX30" s="5"/>
      <c r="QTY30" s="5"/>
      <c r="QTZ30" s="5"/>
      <c r="QUA30" s="5"/>
      <c r="QUB30" s="5"/>
      <c r="QUC30" s="5"/>
      <c r="QUD30" s="5"/>
      <c r="QUE30" s="5"/>
      <c r="QUF30" s="5"/>
      <c r="RDR30" s="5"/>
      <c r="RDS30" s="5"/>
      <c r="RDT30" s="5"/>
      <c r="RDU30" s="5"/>
      <c r="RDV30" s="5"/>
      <c r="RDW30" s="5"/>
      <c r="RDX30" s="5"/>
      <c r="RDY30" s="5"/>
      <c r="RDZ30" s="5"/>
      <c r="REA30" s="5"/>
      <c r="REB30" s="5"/>
      <c r="RNN30" s="5"/>
      <c r="RNO30" s="5"/>
      <c r="RNP30" s="5"/>
      <c r="RNQ30" s="5"/>
      <c r="RNR30" s="5"/>
      <c r="RNS30" s="5"/>
      <c r="RNT30" s="5"/>
      <c r="RNU30" s="5"/>
      <c r="RNV30" s="5"/>
      <c r="RNW30" s="5"/>
      <c r="RNX30" s="5"/>
      <c r="RXJ30" s="5"/>
      <c r="RXK30" s="5"/>
      <c r="RXL30" s="5"/>
      <c r="RXM30" s="5"/>
      <c r="RXN30" s="5"/>
      <c r="RXO30" s="5"/>
      <c r="RXP30" s="5"/>
      <c r="RXQ30" s="5"/>
      <c r="RXR30" s="5"/>
      <c r="RXS30" s="5"/>
      <c r="RXT30" s="5"/>
      <c r="SHF30" s="5"/>
      <c r="SHG30" s="5"/>
      <c r="SHH30" s="5"/>
      <c r="SHI30" s="5"/>
      <c r="SHJ30" s="5"/>
      <c r="SHK30" s="5"/>
      <c r="SHL30" s="5"/>
      <c r="SHM30" s="5"/>
      <c r="SHN30" s="5"/>
      <c r="SHO30" s="5"/>
      <c r="SHP30" s="5"/>
      <c r="SRB30" s="5"/>
      <c r="SRC30" s="5"/>
      <c r="SRD30" s="5"/>
      <c r="SRE30" s="5"/>
      <c r="SRF30" s="5"/>
      <c r="SRG30" s="5"/>
      <c r="SRH30" s="5"/>
      <c r="SRI30" s="5"/>
      <c r="SRJ30" s="5"/>
      <c r="SRK30" s="5"/>
      <c r="SRL30" s="5"/>
      <c r="TAX30" s="5"/>
      <c r="TAY30" s="5"/>
      <c r="TAZ30" s="5"/>
      <c r="TBA30" s="5"/>
      <c r="TBB30" s="5"/>
      <c r="TBC30" s="5"/>
      <c r="TBD30" s="5"/>
      <c r="TBE30" s="5"/>
      <c r="TBF30" s="5"/>
      <c r="TBG30" s="5"/>
      <c r="TBH30" s="5"/>
      <c r="TKT30" s="5"/>
      <c r="TKU30" s="5"/>
      <c r="TKV30" s="5"/>
      <c r="TKW30" s="5"/>
      <c r="TKX30" s="5"/>
      <c r="TKY30" s="5"/>
      <c r="TKZ30" s="5"/>
      <c r="TLA30" s="5"/>
      <c r="TLB30" s="5"/>
      <c r="TLC30" s="5"/>
      <c r="TLD30" s="5"/>
      <c r="TUP30" s="5"/>
      <c r="TUQ30" s="5"/>
      <c r="TUR30" s="5"/>
      <c r="TUS30" s="5"/>
      <c r="TUT30" s="5"/>
      <c r="TUU30" s="5"/>
      <c r="TUV30" s="5"/>
      <c r="TUW30" s="5"/>
      <c r="TUX30" s="5"/>
      <c r="TUY30" s="5"/>
      <c r="TUZ30" s="5"/>
      <c r="UEL30" s="5"/>
      <c r="UEM30" s="5"/>
      <c r="UEN30" s="5"/>
      <c r="UEO30" s="5"/>
      <c r="UEP30" s="5"/>
      <c r="UEQ30" s="5"/>
      <c r="UER30" s="5"/>
      <c r="UES30" s="5"/>
      <c r="UET30" s="5"/>
      <c r="UEU30" s="5"/>
      <c r="UEV30" s="5"/>
      <c r="UOH30" s="5"/>
      <c r="UOI30" s="5"/>
      <c r="UOJ30" s="5"/>
      <c r="UOK30" s="5"/>
      <c r="UOL30" s="5"/>
      <c r="UOM30" s="5"/>
      <c r="UON30" s="5"/>
      <c r="UOO30" s="5"/>
      <c r="UOP30" s="5"/>
      <c r="UOQ30" s="5"/>
      <c r="UOR30" s="5"/>
      <c r="UYD30" s="5"/>
      <c r="UYE30" s="5"/>
      <c r="UYF30" s="5"/>
      <c r="UYG30" s="5"/>
      <c r="UYH30" s="5"/>
      <c r="UYI30" s="5"/>
      <c r="UYJ30" s="5"/>
      <c r="UYK30" s="5"/>
      <c r="UYL30" s="5"/>
      <c r="UYM30" s="5"/>
      <c r="UYN30" s="5"/>
      <c r="VHZ30" s="5"/>
      <c r="VIA30" s="5"/>
      <c r="VIB30" s="5"/>
      <c r="VIC30" s="5"/>
      <c r="VID30" s="5"/>
      <c r="VIE30" s="5"/>
      <c r="VIF30" s="5"/>
      <c r="VIG30" s="5"/>
      <c r="VIH30" s="5"/>
      <c r="VII30" s="5"/>
      <c r="VIJ30" s="5"/>
      <c r="VRV30" s="5"/>
      <c r="VRW30" s="5"/>
      <c r="VRX30" s="5"/>
      <c r="VRY30" s="5"/>
      <c r="VRZ30" s="5"/>
      <c r="VSA30" s="5"/>
      <c r="VSB30" s="5"/>
      <c r="VSC30" s="5"/>
      <c r="VSD30" s="5"/>
      <c r="VSE30" s="5"/>
      <c r="VSF30" s="5"/>
      <c r="WBR30" s="5"/>
      <c r="WBS30" s="5"/>
      <c r="WBT30" s="5"/>
      <c r="WBU30" s="5"/>
      <c r="WBV30" s="5"/>
      <c r="WBW30" s="5"/>
      <c r="WBX30" s="5"/>
      <c r="WBY30" s="5"/>
      <c r="WBZ30" s="5"/>
      <c r="WCA30" s="5"/>
      <c r="WCB30" s="5"/>
      <c r="WLN30" s="5"/>
      <c r="WLO30" s="5"/>
      <c r="WLP30" s="5"/>
      <c r="WLQ30" s="5"/>
      <c r="WLR30" s="5"/>
      <c r="WLS30" s="5"/>
      <c r="WLT30" s="5"/>
      <c r="WLU30" s="5"/>
      <c r="WLV30" s="5"/>
      <c r="WLW30" s="5"/>
      <c r="WLX30" s="5"/>
      <c r="WVJ30" s="5"/>
      <c r="WVK30" s="5"/>
      <c r="WVL30" s="5"/>
      <c r="WVM30" s="5"/>
      <c r="WVN30" s="5"/>
      <c r="WVO30" s="5"/>
      <c r="WVP30" s="5"/>
      <c r="WVQ30" s="5"/>
      <c r="WVR30" s="5"/>
      <c r="WVS30" s="5"/>
      <c r="WVT30" s="5"/>
    </row>
    <row r="31" spans="1:780 1026:1804 2050:2828 3074:3852 4098:4876 5122:5900 6146:6924 7170:7948 8194:8972 9218:9996 10242:11020 11266:12044 12290:13068 13314:14092 14338:15116 15362:16140" ht="99.95" customHeight="1" x14ac:dyDescent="0.25">
      <c r="A31" s="8">
        <f t="shared" si="0"/>
        <v>128</v>
      </c>
      <c r="B31" s="6" t="s">
        <v>35</v>
      </c>
      <c r="C31" s="6" t="s">
        <v>36</v>
      </c>
      <c r="D31" s="5" t="s">
        <v>13</v>
      </c>
      <c r="E31" s="8" t="s">
        <v>23</v>
      </c>
      <c r="F31" s="6" t="s">
        <v>493</v>
      </c>
      <c r="G31" s="6" t="s">
        <v>230</v>
      </c>
      <c r="H31" s="8" t="s">
        <v>11</v>
      </c>
      <c r="K31" s="9" t="s">
        <v>80</v>
      </c>
    </row>
    <row r="32" spans="1:780 1026:1804 2050:2828 3074:3852 4098:4876 5122:5900 6146:6924 7170:7948 8194:8972 9218:9996 10242:11020 11266:12044 12290:13068 13314:14092 14338:15116 15362:16140" ht="80.099999999999994" customHeight="1" x14ac:dyDescent="0.25">
      <c r="A32" s="8">
        <f t="shared" si="0"/>
        <v>129</v>
      </c>
      <c r="B32" s="6" t="s">
        <v>32</v>
      </c>
      <c r="C32" s="6" t="s">
        <v>490</v>
      </c>
      <c r="D32" s="5" t="s">
        <v>13</v>
      </c>
      <c r="E32" s="8" t="s">
        <v>23</v>
      </c>
      <c r="F32" s="6" t="s">
        <v>489</v>
      </c>
      <c r="G32" s="6" t="s">
        <v>231</v>
      </c>
      <c r="H32" s="8" t="s">
        <v>11</v>
      </c>
      <c r="K32" s="10" t="s">
        <v>33</v>
      </c>
    </row>
    <row r="33" spans="1:13" ht="25.5" x14ac:dyDescent="0.25">
      <c r="A33" s="8">
        <f t="shared" si="0"/>
        <v>130</v>
      </c>
      <c r="B33" s="5" t="s">
        <v>513</v>
      </c>
      <c r="C33" s="6" t="s">
        <v>34</v>
      </c>
      <c r="D33" s="5" t="s">
        <v>10</v>
      </c>
      <c r="E33" s="7">
        <v>1</v>
      </c>
      <c r="F33" s="6" t="s">
        <v>18</v>
      </c>
      <c r="G33" s="6" t="s">
        <v>231</v>
      </c>
      <c r="H33" s="8" t="s">
        <v>11</v>
      </c>
      <c r="I33" s="8">
        <v>2023</v>
      </c>
      <c r="J33" s="9" t="s">
        <v>117</v>
      </c>
      <c r="K33" s="9">
        <v>9</v>
      </c>
      <c r="L33" s="9" t="s">
        <v>117</v>
      </c>
    </row>
    <row r="34" spans="1:13" ht="38.25" x14ac:dyDescent="0.25">
      <c r="A34" s="8">
        <f t="shared" si="0"/>
        <v>131</v>
      </c>
      <c r="B34" s="6" t="s">
        <v>594</v>
      </c>
      <c r="C34" s="6" t="s">
        <v>520</v>
      </c>
      <c r="D34" s="5" t="s">
        <v>13</v>
      </c>
      <c r="E34" s="7">
        <v>1</v>
      </c>
      <c r="F34" s="6" t="s">
        <v>211</v>
      </c>
      <c r="G34" s="6" t="s">
        <v>231</v>
      </c>
      <c r="H34" s="8" t="s">
        <v>11</v>
      </c>
      <c r="J34" s="9" t="s">
        <v>29</v>
      </c>
      <c r="L34" s="10" t="s">
        <v>296</v>
      </c>
      <c r="M34" s="6" t="s">
        <v>30</v>
      </c>
    </row>
    <row r="35" spans="1:13" s="27" customFormat="1" ht="25.5" x14ac:dyDescent="0.25">
      <c r="A35" s="28">
        <f t="shared" ref="A35:A63" si="1">A34+1</f>
        <v>132</v>
      </c>
      <c r="B35" s="15" t="s">
        <v>563</v>
      </c>
      <c r="C35" s="15" t="s">
        <v>25</v>
      </c>
      <c r="D35" s="27" t="s">
        <v>10</v>
      </c>
      <c r="E35" s="36">
        <v>1</v>
      </c>
      <c r="F35" s="15" t="s">
        <v>18</v>
      </c>
      <c r="G35" s="15" t="s">
        <v>230</v>
      </c>
      <c r="H35" s="28" t="s">
        <v>11</v>
      </c>
      <c r="I35" s="28">
        <v>2023</v>
      </c>
      <c r="J35" s="29">
        <v>36</v>
      </c>
      <c r="K35" s="29">
        <v>5</v>
      </c>
      <c r="L35" s="29" t="s">
        <v>117</v>
      </c>
      <c r="M35" s="15"/>
    </row>
    <row r="36" spans="1:13" s="27" customFormat="1" ht="76.5" x14ac:dyDescent="0.25">
      <c r="A36" s="28">
        <f>A35+1</f>
        <v>133</v>
      </c>
      <c r="B36" s="27" t="s">
        <v>27</v>
      </c>
      <c r="C36" s="15" t="s">
        <v>28</v>
      </c>
      <c r="D36" s="27" t="s">
        <v>10</v>
      </c>
      <c r="E36" s="36">
        <v>1</v>
      </c>
      <c r="F36" s="15" t="s">
        <v>463</v>
      </c>
      <c r="G36" s="15" t="s">
        <v>231</v>
      </c>
      <c r="H36" s="28" t="s">
        <v>11</v>
      </c>
      <c r="I36" s="28">
        <v>2023</v>
      </c>
      <c r="J36" s="29">
        <v>20</v>
      </c>
      <c r="K36" s="29">
        <v>3</v>
      </c>
      <c r="L36" s="29" t="s">
        <v>117</v>
      </c>
      <c r="M36" s="15" t="s">
        <v>406</v>
      </c>
    </row>
    <row r="37" spans="1:13" ht="102" x14ac:dyDescent="0.25">
      <c r="A37" s="8">
        <f>A36+1</f>
        <v>134</v>
      </c>
      <c r="B37" s="6" t="s">
        <v>12</v>
      </c>
      <c r="C37" s="6" t="s">
        <v>346</v>
      </c>
      <c r="D37" s="5" t="s">
        <v>13</v>
      </c>
      <c r="E37" s="8" t="s">
        <v>14</v>
      </c>
      <c r="F37" s="6" t="s">
        <v>309</v>
      </c>
      <c r="G37" s="6" t="s">
        <v>231</v>
      </c>
      <c r="H37" s="8" t="s">
        <v>11</v>
      </c>
      <c r="J37" s="9" t="s">
        <v>57</v>
      </c>
      <c r="K37" s="10" t="s">
        <v>15</v>
      </c>
      <c r="M37" s="6" t="s">
        <v>16</v>
      </c>
    </row>
    <row r="38" spans="1:13" ht="25.5" x14ac:dyDescent="0.25">
      <c r="A38" s="8">
        <f t="shared" si="1"/>
        <v>135</v>
      </c>
      <c r="B38" s="6" t="s">
        <v>595</v>
      </c>
      <c r="C38" s="6" t="s">
        <v>164</v>
      </c>
      <c r="D38" s="5" t="s">
        <v>13</v>
      </c>
      <c r="E38" s="8" t="s">
        <v>17</v>
      </c>
      <c r="F38" s="6" t="s">
        <v>18</v>
      </c>
      <c r="G38" s="6" t="s">
        <v>231</v>
      </c>
      <c r="H38" s="8" t="s">
        <v>11</v>
      </c>
      <c r="J38" s="9" t="s">
        <v>19</v>
      </c>
      <c r="M38" s="6" t="s">
        <v>20</v>
      </c>
    </row>
    <row r="39" spans="1:13" ht="38.25" x14ac:dyDescent="0.25">
      <c r="A39" s="8">
        <f t="shared" si="1"/>
        <v>136</v>
      </c>
      <c r="B39" s="6" t="s">
        <v>21</v>
      </c>
      <c r="C39" s="6" t="s">
        <v>22</v>
      </c>
      <c r="D39" s="5" t="s">
        <v>13</v>
      </c>
      <c r="E39" s="8" t="s">
        <v>23</v>
      </c>
      <c r="F39" s="6" t="s">
        <v>18</v>
      </c>
      <c r="G39" s="6" t="s">
        <v>231</v>
      </c>
      <c r="H39" s="8" t="s">
        <v>11</v>
      </c>
      <c r="J39" s="10" t="s">
        <v>24</v>
      </c>
    </row>
    <row r="40" spans="1:13" ht="38.25" x14ac:dyDescent="0.25">
      <c r="A40" s="8">
        <f t="shared" si="1"/>
        <v>137</v>
      </c>
      <c r="B40" s="6" t="s">
        <v>27</v>
      </c>
      <c r="C40" s="6" t="s">
        <v>491</v>
      </c>
      <c r="D40" s="5" t="s">
        <v>13</v>
      </c>
      <c r="E40" s="8" t="s">
        <v>23</v>
      </c>
      <c r="F40" s="6" t="s">
        <v>18</v>
      </c>
      <c r="G40" s="6" t="s">
        <v>231</v>
      </c>
      <c r="H40" s="8" t="s">
        <v>11</v>
      </c>
      <c r="K40" s="10" t="s">
        <v>37</v>
      </c>
    </row>
    <row r="41" spans="1:13" ht="25.5" x14ac:dyDescent="0.25">
      <c r="A41" s="8">
        <f t="shared" si="1"/>
        <v>138</v>
      </c>
      <c r="B41" s="6" t="s">
        <v>113</v>
      </c>
      <c r="C41" s="6" t="s">
        <v>38</v>
      </c>
      <c r="D41" s="5" t="s">
        <v>13</v>
      </c>
      <c r="E41" s="8" t="s">
        <v>23</v>
      </c>
      <c r="F41" s="6" t="s">
        <v>39</v>
      </c>
      <c r="G41" s="6" t="s">
        <v>231</v>
      </c>
      <c r="H41" s="8" t="s">
        <v>11</v>
      </c>
      <c r="K41" s="10" t="s">
        <v>37</v>
      </c>
    </row>
    <row r="42" spans="1:13" ht="51" x14ac:dyDescent="0.25">
      <c r="A42" s="8">
        <f t="shared" si="1"/>
        <v>139</v>
      </c>
      <c r="B42" s="6" t="s">
        <v>96</v>
      </c>
      <c r="C42" s="6" t="s">
        <v>41</v>
      </c>
      <c r="D42" s="5" t="s">
        <v>13</v>
      </c>
      <c r="E42" s="8" t="s">
        <v>23</v>
      </c>
      <c r="F42" s="6" t="s">
        <v>42</v>
      </c>
      <c r="G42" s="6" t="s">
        <v>159</v>
      </c>
      <c r="H42" s="8" t="s">
        <v>11</v>
      </c>
      <c r="K42" s="9" t="s">
        <v>132</v>
      </c>
      <c r="M42" s="6" t="s">
        <v>621</v>
      </c>
    </row>
    <row r="43" spans="1:13" ht="63.75" x14ac:dyDescent="0.25">
      <c r="A43" s="8">
        <f t="shared" si="1"/>
        <v>140</v>
      </c>
      <c r="B43" s="5" t="s">
        <v>26</v>
      </c>
      <c r="C43" s="6" t="s">
        <v>545</v>
      </c>
      <c r="D43" s="5" t="s">
        <v>10</v>
      </c>
      <c r="E43" s="8" t="s">
        <v>70</v>
      </c>
      <c r="F43" s="6" t="s">
        <v>430</v>
      </c>
      <c r="G43" s="6" t="s">
        <v>231</v>
      </c>
      <c r="H43" s="8" t="s">
        <v>11</v>
      </c>
      <c r="I43" s="12">
        <v>2024</v>
      </c>
      <c r="J43" s="13">
        <v>110</v>
      </c>
      <c r="K43" s="13">
        <v>25</v>
      </c>
      <c r="L43" s="9" t="s">
        <v>117</v>
      </c>
      <c r="M43" s="6" t="s">
        <v>494</v>
      </c>
    </row>
    <row r="44" spans="1:13" ht="69.95" customHeight="1" x14ac:dyDescent="0.25">
      <c r="A44" s="8">
        <f t="shared" si="1"/>
        <v>141</v>
      </c>
      <c r="B44" s="5" t="s">
        <v>113</v>
      </c>
      <c r="C44" s="6" t="s">
        <v>221</v>
      </c>
      <c r="D44" s="5" t="s">
        <v>10</v>
      </c>
      <c r="E44" s="8" t="s">
        <v>70</v>
      </c>
      <c r="F44" s="6" t="s">
        <v>430</v>
      </c>
      <c r="G44" s="15" t="s">
        <v>311</v>
      </c>
      <c r="H44" s="8" t="s">
        <v>11</v>
      </c>
      <c r="I44" s="12">
        <v>2025</v>
      </c>
      <c r="J44" s="13">
        <v>230</v>
      </c>
      <c r="K44" s="13">
        <v>44</v>
      </c>
      <c r="L44" s="9" t="s">
        <v>117</v>
      </c>
      <c r="M44" s="6" t="s">
        <v>495</v>
      </c>
    </row>
    <row r="45" spans="1:13" ht="25.5" x14ac:dyDescent="0.25">
      <c r="A45" s="8">
        <f t="shared" si="1"/>
        <v>142</v>
      </c>
      <c r="B45" s="6" t="s">
        <v>58</v>
      </c>
      <c r="C45" s="6" t="s">
        <v>59</v>
      </c>
      <c r="D45" s="5" t="s">
        <v>13</v>
      </c>
      <c r="E45" s="8" t="s">
        <v>23</v>
      </c>
      <c r="F45" s="6" t="s">
        <v>224</v>
      </c>
      <c r="G45" s="6" t="s">
        <v>231</v>
      </c>
      <c r="H45" s="8" t="s">
        <v>11</v>
      </c>
      <c r="K45" s="9" t="s">
        <v>80</v>
      </c>
    </row>
    <row r="46" spans="1:13" s="27" customFormat="1" ht="25.5" x14ac:dyDescent="0.25">
      <c r="A46" s="28">
        <f t="shared" si="1"/>
        <v>143</v>
      </c>
      <c r="B46" s="27" t="s">
        <v>184</v>
      </c>
      <c r="C46" s="15" t="s">
        <v>67</v>
      </c>
      <c r="D46" s="27" t="s">
        <v>10</v>
      </c>
      <c r="E46" s="28" t="s">
        <v>17</v>
      </c>
      <c r="F46" s="15" t="s">
        <v>18</v>
      </c>
      <c r="G46" s="15" t="s">
        <v>311</v>
      </c>
      <c r="H46" s="28" t="s">
        <v>11</v>
      </c>
      <c r="I46" s="28">
        <v>2023</v>
      </c>
      <c r="J46" s="29">
        <v>66.349999999999994</v>
      </c>
      <c r="K46" s="29">
        <v>10.1</v>
      </c>
      <c r="L46" s="29" t="s">
        <v>117</v>
      </c>
      <c r="M46" s="15" t="s">
        <v>579</v>
      </c>
    </row>
    <row r="47" spans="1:13" s="27" customFormat="1" ht="80.099999999999994" customHeight="1" x14ac:dyDescent="0.25">
      <c r="A47" s="28">
        <f t="shared" si="1"/>
        <v>144</v>
      </c>
      <c r="B47" s="15" t="s">
        <v>98</v>
      </c>
      <c r="C47" s="15" t="s">
        <v>127</v>
      </c>
      <c r="D47" s="27" t="s">
        <v>13</v>
      </c>
      <c r="E47" s="28" t="s">
        <v>23</v>
      </c>
      <c r="F47" s="15" t="s">
        <v>92</v>
      </c>
      <c r="G47" s="15" t="s">
        <v>159</v>
      </c>
      <c r="H47" s="28" t="s">
        <v>128</v>
      </c>
      <c r="I47" s="28"/>
      <c r="J47" s="29" t="s">
        <v>129</v>
      </c>
      <c r="K47" s="29"/>
      <c r="L47" s="29"/>
      <c r="M47" s="15" t="s">
        <v>406</v>
      </c>
    </row>
    <row r="48" spans="1:13" ht="63.75" x14ac:dyDescent="0.25">
      <c r="A48" s="8">
        <f t="shared" si="1"/>
        <v>145</v>
      </c>
      <c r="B48" s="6" t="s">
        <v>106</v>
      </c>
      <c r="C48" s="6" t="s">
        <v>73</v>
      </c>
      <c r="D48" s="5" t="s">
        <v>13</v>
      </c>
      <c r="E48" s="8" t="s">
        <v>70</v>
      </c>
      <c r="F48" s="6" t="s">
        <v>71</v>
      </c>
      <c r="G48" s="6" t="s">
        <v>231</v>
      </c>
      <c r="H48" s="8" t="s">
        <v>128</v>
      </c>
      <c r="J48" s="9" t="s">
        <v>312</v>
      </c>
      <c r="K48" s="9" t="s">
        <v>29</v>
      </c>
      <c r="M48" s="6" t="s">
        <v>151</v>
      </c>
    </row>
    <row r="49" spans="1:13" ht="63.75" x14ac:dyDescent="0.25">
      <c r="A49" s="8">
        <f t="shared" si="1"/>
        <v>146</v>
      </c>
      <c r="B49" s="6" t="s">
        <v>26</v>
      </c>
      <c r="C49" s="6" t="s">
        <v>74</v>
      </c>
      <c r="D49" s="5" t="s">
        <v>13</v>
      </c>
      <c r="E49" s="8" t="s">
        <v>70</v>
      </c>
      <c r="F49" s="6" t="s">
        <v>71</v>
      </c>
      <c r="G49" s="6" t="s">
        <v>231</v>
      </c>
      <c r="H49" s="8" t="s">
        <v>128</v>
      </c>
      <c r="J49" s="9" t="s">
        <v>312</v>
      </c>
      <c r="K49" s="9" t="s">
        <v>313</v>
      </c>
      <c r="M49" s="6" t="s">
        <v>151</v>
      </c>
    </row>
    <row r="50" spans="1:13" ht="63.75" x14ac:dyDescent="0.25">
      <c r="A50" s="8">
        <f t="shared" si="1"/>
        <v>147</v>
      </c>
      <c r="B50" s="6" t="s">
        <v>26</v>
      </c>
      <c r="C50" s="6" t="s">
        <v>75</v>
      </c>
      <c r="D50" s="5" t="s">
        <v>13</v>
      </c>
      <c r="E50" s="8" t="s">
        <v>70</v>
      </c>
      <c r="F50" s="6" t="s">
        <v>71</v>
      </c>
      <c r="G50" s="6" t="s">
        <v>231</v>
      </c>
      <c r="H50" s="8" t="s">
        <v>128</v>
      </c>
      <c r="J50" s="9" t="s">
        <v>312</v>
      </c>
      <c r="K50" s="9" t="s">
        <v>313</v>
      </c>
      <c r="M50" s="6" t="s">
        <v>151</v>
      </c>
    </row>
    <row r="51" spans="1:13" ht="76.5" x14ac:dyDescent="0.25">
      <c r="A51" s="8">
        <f t="shared" si="1"/>
        <v>148</v>
      </c>
      <c r="B51" s="6" t="s">
        <v>21</v>
      </c>
      <c r="C51" s="6" t="s">
        <v>76</v>
      </c>
      <c r="D51" s="5" t="s">
        <v>13</v>
      </c>
      <c r="E51" s="8" t="s">
        <v>70</v>
      </c>
      <c r="F51" s="6" t="s">
        <v>71</v>
      </c>
      <c r="G51" s="6" t="s">
        <v>231</v>
      </c>
      <c r="H51" s="8" t="s">
        <v>128</v>
      </c>
      <c r="J51" s="9" t="s">
        <v>312</v>
      </c>
      <c r="K51" s="9" t="s">
        <v>313</v>
      </c>
      <c r="M51" s="6" t="s">
        <v>151</v>
      </c>
    </row>
    <row r="52" spans="1:13" ht="63.75" x14ac:dyDescent="0.25">
      <c r="A52" s="8">
        <f t="shared" si="1"/>
        <v>149</v>
      </c>
      <c r="B52" s="6" t="s">
        <v>106</v>
      </c>
      <c r="C52" s="6" t="s">
        <v>77</v>
      </c>
      <c r="D52" s="5" t="s">
        <v>13</v>
      </c>
      <c r="E52" s="8" t="s">
        <v>70</v>
      </c>
      <c r="F52" s="6" t="s">
        <v>71</v>
      </c>
      <c r="G52" s="6" t="s">
        <v>231</v>
      </c>
      <c r="H52" s="8" t="s">
        <v>128</v>
      </c>
      <c r="J52" s="9" t="s">
        <v>312</v>
      </c>
      <c r="K52" s="9" t="s">
        <v>313</v>
      </c>
      <c r="M52" s="6" t="s">
        <v>151</v>
      </c>
    </row>
    <row r="53" spans="1:13" ht="63.75" x14ac:dyDescent="0.25">
      <c r="A53" s="8">
        <f t="shared" si="1"/>
        <v>150</v>
      </c>
      <c r="B53" s="6" t="s">
        <v>26</v>
      </c>
      <c r="C53" s="6" t="s">
        <v>78</v>
      </c>
      <c r="D53" s="5" t="s">
        <v>13</v>
      </c>
      <c r="E53" s="8" t="s">
        <v>70</v>
      </c>
      <c r="F53" s="6" t="s">
        <v>71</v>
      </c>
      <c r="G53" s="6" t="s">
        <v>231</v>
      </c>
      <c r="H53" s="8" t="s">
        <v>128</v>
      </c>
      <c r="J53" s="9" t="s">
        <v>312</v>
      </c>
      <c r="K53" s="9" t="s">
        <v>313</v>
      </c>
      <c r="M53" s="6" t="s">
        <v>151</v>
      </c>
    </row>
    <row r="54" spans="1:13" ht="63.75" x14ac:dyDescent="0.25">
      <c r="A54" s="8">
        <f t="shared" si="1"/>
        <v>151</v>
      </c>
      <c r="B54" s="6" t="s">
        <v>106</v>
      </c>
      <c r="C54" s="6" t="s">
        <v>79</v>
      </c>
      <c r="D54" s="5" t="s">
        <v>13</v>
      </c>
      <c r="E54" s="8" t="s">
        <v>70</v>
      </c>
      <c r="F54" s="6" t="s">
        <v>71</v>
      </c>
      <c r="G54" s="6" t="s">
        <v>231</v>
      </c>
      <c r="H54" s="8" t="s">
        <v>128</v>
      </c>
      <c r="J54" s="9" t="s">
        <v>312</v>
      </c>
      <c r="K54" s="9" t="s">
        <v>313</v>
      </c>
      <c r="M54" s="6" t="s">
        <v>151</v>
      </c>
    </row>
    <row r="55" spans="1:13" ht="89.25" x14ac:dyDescent="0.25">
      <c r="A55" s="8">
        <f t="shared" si="1"/>
        <v>152</v>
      </c>
      <c r="B55" s="6" t="s">
        <v>595</v>
      </c>
      <c r="C55" s="6" t="s">
        <v>55</v>
      </c>
      <c r="D55" s="5" t="s">
        <v>13</v>
      </c>
      <c r="E55" s="8" t="s">
        <v>23</v>
      </c>
      <c r="F55" s="6" t="s">
        <v>294</v>
      </c>
      <c r="G55" s="6" t="s">
        <v>231</v>
      </c>
      <c r="H55" s="8" t="s">
        <v>11</v>
      </c>
      <c r="J55" s="9" t="s">
        <v>57</v>
      </c>
      <c r="K55" s="9" t="s">
        <v>310</v>
      </c>
    </row>
    <row r="56" spans="1:13" ht="25.5" x14ac:dyDescent="0.25">
      <c r="A56" s="8">
        <f t="shared" si="1"/>
        <v>153</v>
      </c>
      <c r="B56" s="6" t="s">
        <v>595</v>
      </c>
      <c r="C56" s="6" t="s">
        <v>358</v>
      </c>
      <c r="D56" s="5" t="s">
        <v>13</v>
      </c>
      <c r="E56" s="8" t="s">
        <v>23</v>
      </c>
      <c r="F56" s="6" t="s">
        <v>115</v>
      </c>
      <c r="G56" s="6" t="s">
        <v>231</v>
      </c>
      <c r="H56" s="8" t="s">
        <v>11</v>
      </c>
      <c r="J56" s="9" t="s">
        <v>141</v>
      </c>
      <c r="K56" s="9" t="s">
        <v>227</v>
      </c>
      <c r="M56" s="6" t="s">
        <v>228</v>
      </c>
    </row>
    <row r="57" spans="1:13" ht="89.25" x14ac:dyDescent="0.25">
      <c r="A57" s="8">
        <f t="shared" si="1"/>
        <v>154</v>
      </c>
      <c r="B57" s="6" t="s">
        <v>26</v>
      </c>
      <c r="C57" s="6" t="s">
        <v>119</v>
      </c>
      <c r="D57" s="5" t="s">
        <v>13</v>
      </c>
      <c r="E57" s="8" t="s">
        <v>23</v>
      </c>
      <c r="F57" s="6" t="s">
        <v>56</v>
      </c>
      <c r="G57" s="6" t="s">
        <v>230</v>
      </c>
      <c r="H57" s="8" t="s">
        <v>11</v>
      </c>
      <c r="L57" s="9" t="s">
        <v>80</v>
      </c>
      <c r="M57" s="6" t="s">
        <v>120</v>
      </c>
    </row>
    <row r="58" spans="1:13" ht="38.25" x14ac:dyDescent="0.25">
      <c r="A58" s="8">
        <f t="shared" si="1"/>
        <v>155</v>
      </c>
      <c r="B58" s="6" t="s">
        <v>122</v>
      </c>
      <c r="C58" s="6" t="s">
        <v>121</v>
      </c>
      <c r="D58" s="5" t="s">
        <v>13</v>
      </c>
      <c r="E58" s="8" t="s">
        <v>23</v>
      </c>
      <c r="F58" s="6" t="s">
        <v>56</v>
      </c>
      <c r="G58" s="6" t="s">
        <v>230</v>
      </c>
      <c r="H58" s="8" t="s">
        <v>11</v>
      </c>
      <c r="L58" s="9" t="s">
        <v>80</v>
      </c>
      <c r="M58" s="6" t="s">
        <v>120</v>
      </c>
    </row>
    <row r="59" spans="1:13" s="27" customFormat="1" ht="38.25" x14ac:dyDescent="0.25">
      <c r="A59" s="28">
        <f t="shared" si="1"/>
        <v>156</v>
      </c>
      <c r="B59" s="15" t="s">
        <v>113</v>
      </c>
      <c r="C59" s="15" t="s">
        <v>126</v>
      </c>
      <c r="D59" s="27" t="s">
        <v>13</v>
      </c>
      <c r="E59" s="28" t="s">
        <v>23</v>
      </c>
      <c r="F59" s="15" t="s">
        <v>56</v>
      </c>
      <c r="G59" s="15" t="s">
        <v>230</v>
      </c>
      <c r="H59" s="28" t="s">
        <v>11</v>
      </c>
      <c r="I59" s="28"/>
      <c r="J59" s="29"/>
      <c r="K59" s="29"/>
      <c r="L59" s="29" t="s">
        <v>80</v>
      </c>
      <c r="M59" s="15" t="s">
        <v>120</v>
      </c>
    </row>
    <row r="60" spans="1:13" ht="38.25" x14ac:dyDescent="0.25">
      <c r="A60" s="8">
        <f>A59+1</f>
        <v>157</v>
      </c>
      <c r="B60" s="6" t="s">
        <v>26</v>
      </c>
      <c r="C60" s="6" t="s">
        <v>123</v>
      </c>
      <c r="D60" s="5" t="s">
        <v>13</v>
      </c>
      <c r="E60" s="8" t="s">
        <v>23</v>
      </c>
      <c r="F60" s="6" t="s">
        <v>56</v>
      </c>
      <c r="G60" s="6" t="s">
        <v>230</v>
      </c>
      <c r="H60" s="8" t="s">
        <v>11</v>
      </c>
      <c r="L60" s="9" t="s">
        <v>80</v>
      </c>
      <c r="M60" s="6" t="s">
        <v>120</v>
      </c>
    </row>
    <row r="61" spans="1:13" ht="38.25" x14ac:dyDescent="0.25">
      <c r="A61" s="8">
        <f t="shared" si="1"/>
        <v>158</v>
      </c>
      <c r="B61" s="6" t="s">
        <v>26</v>
      </c>
      <c r="C61" s="6" t="s">
        <v>124</v>
      </c>
      <c r="D61" s="5" t="s">
        <v>13</v>
      </c>
      <c r="E61" s="8" t="s">
        <v>23</v>
      </c>
      <c r="F61" s="6" t="s">
        <v>56</v>
      </c>
      <c r="G61" s="6" t="s">
        <v>230</v>
      </c>
      <c r="H61" s="8" t="s">
        <v>11</v>
      </c>
      <c r="L61" s="9" t="s">
        <v>80</v>
      </c>
      <c r="M61" s="6" t="s">
        <v>120</v>
      </c>
    </row>
    <row r="62" spans="1:13" ht="38.25" x14ac:dyDescent="0.25">
      <c r="A62" s="8">
        <f t="shared" si="1"/>
        <v>159</v>
      </c>
      <c r="B62" s="6" t="s">
        <v>26</v>
      </c>
      <c r="C62" s="6" t="s">
        <v>125</v>
      </c>
      <c r="D62" s="5" t="s">
        <v>13</v>
      </c>
      <c r="E62" s="8" t="s">
        <v>23</v>
      </c>
      <c r="F62" s="6" t="s">
        <v>56</v>
      </c>
      <c r="G62" s="6" t="s">
        <v>230</v>
      </c>
      <c r="H62" s="8" t="s">
        <v>11</v>
      </c>
      <c r="L62" s="9" t="s">
        <v>80</v>
      </c>
      <c r="M62" s="6" t="s">
        <v>120</v>
      </c>
    </row>
    <row r="63" spans="1:13" ht="89.25" x14ac:dyDescent="0.25">
      <c r="A63" s="8">
        <f t="shared" si="1"/>
        <v>160</v>
      </c>
      <c r="B63" s="6" t="s">
        <v>106</v>
      </c>
      <c r="C63" s="6" t="s">
        <v>148</v>
      </c>
      <c r="D63" s="5" t="s">
        <v>13</v>
      </c>
      <c r="E63" s="8" t="s">
        <v>23</v>
      </c>
      <c r="F63" s="6" t="s">
        <v>341</v>
      </c>
      <c r="G63" s="6" t="s">
        <v>230</v>
      </c>
      <c r="H63" s="8" t="s">
        <v>11</v>
      </c>
      <c r="J63" s="9" t="s">
        <v>147</v>
      </c>
      <c r="K63" s="9" t="s">
        <v>146</v>
      </c>
      <c r="M63" s="6" t="s">
        <v>342</v>
      </c>
    </row>
    <row r="64" spans="1:13" ht="150" customHeight="1" x14ac:dyDescent="0.25">
      <c r="A64" s="8">
        <f t="shared" ref="A64:A94" si="2">A63+1</f>
        <v>161</v>
      </c>
      <c r="B64" s="6" t="s">
        <v>21</v>
      </c>
      <c r="C64" s="6" t="s">
        <v>546</v>
      </c>
      <c r="D64" s="5" t="s">
        <v>13</v>
      </c>
      <c r="E64" s="8" t="s">
        <v>23</v>
      </c>
      <c r="F64" s="6" t="s">
        <v>547</v>
      </c>
      <c r="G64" s="6" t="s">
        <v>231</v>
      </c>
      <c r="H64" s="8" t="s">
        <v>11</v>
      </c>
      <c r="K64" s="9" t="s">
        <v>80</v>
      </c>
      <c r="M64" s="14"/>
    </row>
    <row r="65" spans="1:780 1026:1804 2050:2828 3074:3852 4098:4876 5122:5900 6146:6924 7170:7948 8194:8972 9218:9996 10242:11020 11266:12044 12290:13068 13314:14092 14338:15116 15362:16140" s="33" customFormat="1" ht="25.5" x14ac:dyDescent="0.25">
      <c r="A65" s="31">
        <f t="shared" si="2"/>
        <v>162</v>
      </c>
      <c r="B65" s="32" t="s">
        <v>165</v>
      </c>
      <c r="C65" s="32" t="s">
        <v>68</v>
      </c>
      <c r="D65" s="33" t="s">
        <v>13</v>
      </c>
      <c r="E65" s="31" t="s">
        <v>23</v>
      </c>
      <c r="F65" s="32" t="s">
        <v>166</v>
      </c>
      <c r="G65" s="32" t="s">
        <v>230</v>
      </c>
      <c r="H65" s="31" t="s">
        <v>11</v>
      </c>
      <c r="I65" s="31"/>
      <c r="J65" s="34"/>
      <c r="K65" s="35" t="s">
        <v>69</v>
      </c>
      <c r="L65" s="34"/>
      <c r="M65" s="32" t="s">
        <v>204</v>
      </c>
      <c r="IX65" s="5"/>
      <c r="IY65" s="5"/>
      <c r="IZ65" s="5"/>
      <c r="JA65" s="5"/>
      <c r="JB65" s="5"/>
      <c r="JC65" s="5"/>
      <c r="JD65" s="5"/>
      <c r="JE65" s="5"/>
      <c r="JF65" s="5"/>
      <c r="JG65" s="5"/>
      <c r="JH65" s="5"/>
      <c r="ST65" s="5"/>
      <c r="SU65" s="5"/>
      <c r="SV65" s="5"/>
      <c r="SW65" s="5"/>
      <c r="SX65" s="5"/>
      <c r="SY65" s="5"/>
      <c r="SZ65" s="5"/>
      <c r="TA65" s="5"/>
      <c r="TB65" s="5"/>
      <c r="TC65" s="5"/>
      <c r="TD65" s="5"/>
      <c r="ACP65" s="5"/>
      <c r="ACQ65" s="5"/>
      <c r="ACR65" s="5"/>
      <c r="ACS65" s="5"/>
      <c r="ACT65" s="5"/>
      <c r="ACU65" s="5"/>
      <c r="ACV65" s="5"/>
      <c r="ACW65" s="5"/>
      <c r="ACX65" s="5"/>
      <c r="ACY65" s="5"/>
      <c r="ACZ65" s="5"/>
      <c r="AML65" s="5"/>
      <c r="AMM65" s="5"/>
      <c r="AMN65" s="5"/>
      <c r="AMO65" s="5"/>
      <c r="AMP65" s="5"/>
      <c r="AMQ65" s="5"/>
      <c r="AMR65" s="5"/>
      <c r="AMS65" s="5"/>
      <c r="AMT65" s="5"/>
      <c r="AMU65" s="5"/>
      <c r="AMV65" s="5"/>
      <c r="AWH65" s="5"/>
      <c r="AWI65" s="5"/>
      <c r="AWJ65" s="5"/>
      <c r="AWK65" s="5"/>
      <c r="AWL65" s="5"/>
      <c r="AWM65" s="5"/>
      <c r="AWN65" s="5"/>
      <c r="AWO65" s="5"/>
      <c r="AWP65" s="5"/>
      <c r="AWQ65" s="5"/>
      <c r="AWR65" s="5"/>
      <c r="BGD65" s="5"/>
      <c r="BGE65" s="5"/>
      <c r="BGF65" s="5"/>
      <c r="BGG65" s="5"/>
      <c r="BGH65" s="5"/>
      <c r="BGI65" s="5"/>
      <c r="BGJ65" s="5"/>
      <c r="BGK65" s="5"/>
      <c r="BGL65" s="5"/>
      <c r="BGM65" s="5"/>
      <c r="BGN65" s="5"/>
      <c r="BPZ65" s="5"/>
      <c r="BQA65" s="5"/>
      <c r="BQB65" s="5"/>
      <c r="BQC65" s="5"/>
      <c r="BQD65" s="5"/>
      <c r="BQE65" s="5"/>
      <c r="BQF65" s="5"/>
      <c r="BQG65" s="5"/>
      <c r="BQH65" s="5"/>
      <c r="BQI65" s="5"/>
      <c r="BQJ65" s="5"/>
      <c r="BZV65" s="5"/>
      <c r="BZW65" s="5"/>
      <c r="BZX65" s="5"/>
      <c r="BZY65" s="5"/>
      <c r="BZZ65" s="5"/>
      <c r="CAA65" s="5"/>
      <c r="CAB65" s="5"/>
      <c r="CAC65" s="5"/>
      <c r="CAD65" s="5"/>
      <c r="CAE65" s="5"/>
      <c r="CAF65" s="5"/>
      <c r="CJR65" s="5"/>
      <c r="CJS65" s="5"/>
      <c r="CJT65" s="5"/>
      <c r="CJU65" s="5"/>
      <c r="CJV65" s="5"/>
      <c r="CJW65" s="5"/>
      <c r="CJX65" s="5"/>
      <c r="CJY65" s="5"/>
      <c r="CJZ65" s="5"/>
      <c r="CKA65" s="5"/>
      <c r="CKB65" s="5"/>
      <c r="CTN65" s="5"/>
      <c r="CTO65" s="5"/>
      <c r="CTP65" s="5"/>
      <c r="CTQ65" s="5"/>
      <c r="CTR65" s="5"/>
      <c r="CTS65" s="5"/>
      <c r="CTT65" s="5"/>
      <c r="CTU65" s="5"/>
      <c r="CTV65" s="5"/>
      <c r="CTW65" s="5"/>
      <c r="CTX65" s="5"/>
      <c r="DDJ65" s="5"/>
      <c r="DDK65" s="5"/>
      <c r="DDL65" s="5"/>
      <c r="DDM65" s="5"/>
      <c r="DDN65" s="5"/>
      <c r="DDO65" s="5"/>
      <c r="DDP65" s="5"/>
      <c r="DDQ65" s="5"/>
      <c r="DDR65" s="5"/>
      <c r="DDS65" s="5"/>
      <c r="DDT65" s="5"/>
      <c r="DNF65" s="5"/>
      <c r="DNG65" s="5"/>
      <c r="DNH65" s="5"/>
      <c r="DNI65" s="5"/>
      <c r="DNJ65" s="5"/>
      <c r="DNK65" s="5"/>
      <c r="DNL65" s="5"/>
      <c r="DNM65" s="5"/>
      <c r="DNN65" s="5"/>
      <c r="DNO65" s="5"/>
      <c r="DNP65" s="5"/>
      <c r="DXB65" s="5"/>
      <c r="DXC65" s="5"/>
      <c r="DXD65" s="5"/>
      <c r="DXE65" s="5"/>
      <c r="DXF65" s="5"/>
      <c r="DXG65" s="5"/>
      <c r="DXH65" s="5"/>
      <c r="DXI65" s="5"/>
      <c r="DXJ65" s="5"/>
      <c r="DXK65" s="5"/>
      <c r="DXL65" s="5"/>
      <c r="EGX65" s="5"/>
      <c r="EGY65" s="5"/>
      <c r="EGZ65" s="5"/>
      <c r="EHA65" s="5"/>
      <c r="EHB65" s="5"/>
      <c r="EHC65" s="5"/>
      <c r="EHD65" s="5"/>
      <c r="EHE65" s="5"/>
      <c r="EHF65" s="5"/>
      <c r="EHG65" s="5"/>
      <c r="EHH65" s="5"/>
      <c r="EQT65" s="5"/>
      <c r="EQU65" s="5"/>
      <c r="EQV65" s="5"/>
      <c r="EQW65" s="5"/>
      <c r="EQX65" s="5"/>
      <c r="EQY65" s="5"/>
      <c r="EQZ65" s="5"/>
      <c r="ERA65" s="5"/>
      <c r="ERB65" s="5"/>
      <c r="ERC65" s="5"/>
      <c r="ERD65" s="5"/>
      <c r="FAP65" s="5"/>
      <c r="FAQ65" s="5"/>
      <c r="FAR65" s="5"/>
      <c r="FAS65" s="5"/>
      <c r="FAT65" s="5"/>
      <c r="FAU65" s="5"/>
      <c r="FAV65" s="5"/>
      <c r="FAW65" s="5"/>
      <c r="FAX65" s="5"/>
      <c r="FAY65" s="5"/>
      <c r="FAZ65" s="5"/>
      <c r="FKL65" s="5"/>
      <c r="FKM65" s="5"/>
      <c r="FKN65" s="5"/>
      <c r="FKO65" s="5"/>
      <c r="FKP65" s="5"/>
      <c r="FKQ65" s="5"/>
      <c r="FKR65" s="5"/>
      <c r="FKS65" s="5"/>
      <c r="FKT65" s="5"/>
      <c r="FKU65" s="5"/>
      <c r="FKV65" s="5"/>
      <c r="FUH65" s="5"/>
      <c r="FUI65" s="5"/>
      <c r="FUJ65" s="5"/>
      <c r="FUK65" s="5"/>
      <c r="FUL65" s="5"/>
      <c r="FUM65" s="5"/>
      <c r="FUN65" s="5"/>
      <c r="FUO65" s="5"/>
      <c r="FUP65" s="5"/>
      <c r="FUQ65" s="5"/>
      <c r="FUR65" s="5"/>
      <c r="GED65" s="5"/>
      <c r="GEE65" s="5"/>
      <c r="GEF65" s="5"/>
      <c r="GEG65" s="5"/>
      <c r="GEH65" s="5"/>
      <c r="GEI65" s="5"/>
      <c r="GEJ65" s="5"/>
      <c r="GEK65" s="5"/>
      <c r="GEL65" s="5"/>
      <c r="GEM65" s="5"/>
      <c r="GEN65" s="5"/>
      <c r="GNZ65" s="5"/>
      <c r="GOA65" s="5"/>
      <c r="GOB65" s="5"/>
      <c r="GOC65" s="5"/>
      <c r="GOD65" s="5"/>
      <c r="GOE65" s="5"/>
      <c r="GOF65" s="5"/>
      <c r="GOG65" s="5"/>
      <c r="GOH65" s="5"/>
      <c r="GOI65" s="5"/>
      <c r="GOJ65" s="5"/>
      <c r="GXV65" s="5"/>
      <c r="GXW65" s="5"/>
      <c r="GXX65" s="5"/>
      <c r="GXY65" s="5"/>
      <c r="GXZ65" s="5"/>
      <c r="GYA65" s="5"/>
      <c r="GYB65" s="5"/>
      <c r="GYC65" s="5"/>
      <c r="GYD65" s="5"/>
      <c r="GYE65" s="5"/>
      <c r="GYF65" s="5"/>
      <c r="HHR65" s="5"/>
      <c r="HHS65" s="5"/>
      <c r="HHT65" s="5"/>
      <c r="HHU65" s="5"/>
      <c r="HHV65" s="5"/>
      <c r="HHW65" s="5"/>
      <c r="HHX65" s="5"/>
      <c r="HHY65" s="5"/>
      <c r="HHZ65" s="5"/>
      <c r="HIA65" s="5"/>
      <c r="HIB65" s="5"/>
      <c r="HRN65" s="5"/>
      <c r="HRO65" s="5"/>
      <c r="HRP65" s="5"/>
      <c r="HRQ65" s="5"/>
      <c r="HRR65" s="5"/>
      <c r="HRS65" s="5"/>
      <c r="HRT65" s="5"/>
      <c r="HRU65" s="5"/>
      <c r="HRV65" s="5"/>
      <c r="HRW65" s="5"/>
      <c r="HRX65" s="5"/>
      <c r="IBJ65" s="5"/>
      <c r="IBK65" s="5"/>
      <c r="IBL65" s="5"/>
      <c r="IBM65" s="5"/>
      <c r="IBN65" s="5"/>
      <c r="IBO65" s="5"/>
      <c r="IBP65" s="5"/>
      <c r="IBQ65" s="5"/>
      <c r="IBR65" s="5"/>
      <c r="IBS65" s="5"/>
      <c r="IBT65" s="5"/>
      <c r="ILF65" s="5"/>
      <c r="ILG65" s="5"/>
      <c r="ILH65" s="5"/>
      <c r="ILI65" s="5"/>
      <c r="ILJ65" s="5"/>
      <c r="ILK65" s="5"/>
      <c r="ILL65" s="5"/>
      <c r="ILM65" s="5"/>
      <c r="ILN65" s="5"/>
      <c r="ILO65" s="5"/>
      <c r="ILP65" s="5"/>
      <c r="IVB65" s="5"/>
      <c r="IVC65" s="5"/>
      <c r="IVD65" s="5"/>
      <c r="IVE65" s="5"/>
      <c r="IVF65" s="5"/>
      <c r="IVG65" s="5"/>
      <c r="IVH65" s="5"/>
      <c r="IVI65" s="5"/>
      <c r="IVJ65" s="5"/>
      <c r="IVK65" s="5"/>
      <c r="IVL65" s="5"/>
      <c r="JEX65" s="5"/>
      <c r="JEY65" s="5"/>
      <c r="JEZ65" s="5"/>
      <c r="JFA65" s="5"/>
      <c r="JFB65" s="5"/>
      <c r="JFC65" s="5"/>
      <c r="JFD65" s="5"/>
      <c r="JFE65" s="5"/>
      <c r="JFF65" s="5"/>
      <c r="JFG65" s="5"/>
      <c r="JFH65" s="5"/>
      <c r="JOT65" s="5"/>
      <c r="JOU65" s="5"/>
      <c r="JOV65" s="5"/>
      <c r="JOW65" s="5"/>
      <c r="JOX65" s="5"/>
      <c r="JOY65" s="5"/>
      <c r="JOZ65" s="5"/>
      <c r="JPA65" s="5"/>
      <c r="JPB65" s="5"/>
      <c r="JPC65" s="5"/>
      <c r="JPD65" s="5"/>
      <c r="JYP65" s="5"/>
      <c r="JYQ65" s="5"/>
      <c r="JYR65" s="5"/>
      <c r="JYS65" s="5"/>
      <c r="JYT65" s="5"/>
      <c r="JYU65" s="5"/>
      <c r="JYV65" s="5"/>
      <c r="JYW65" s="5"/>
      <c r="JYX65" s="5"/>
      <c r="JYY65" s="5"/>
      <c r="JYZ65" s="5"/>
      <c r="KIL65" s="5"/>
      <c r="KIM65" s="5"/>
      <c r="KIN65" s="5"/>
      <c r="KIO65" s="5"/>
      <c r="KIP65" s="5"/>
      <c r="KIQ65" s="5"/>
      <c r="KIR65" s="5"/>
      <c r="KIS65" s="5"/>
      <c r="KIT65" s="5"/>
      <c r="KIU65" s="5"/>
      <c r="KIV65" s="5"/>
      <c r="KSH65" s="5"/>
      <c r="KSI65" s="5"/>
      <c r="KSJ65" s="5"/>
      <c r="KSK65" s="5"/>
      <c r="KSL65" s="5"/>
      <c r="KSM65" s="5"/>
      <c r="KSN65" s="5"/>
      <c r="KSO65" s="5"/>
      <c r="KSP65" s="5"/>
      <c r="KSQ65" s="5"/>
      <c r="KSR65" s="5"/>
      <c r="LCD65" s="5"/>
      <c r="LCE65" s="5"/>
      <c r="LCF65" s="5"/>
      <c r="LCG65" s="5"/>
      <c r="LCH65" s="5"/>
      <c r="LCI65" s="5"/>
      <c r="LCJ65" s="5"/>
      <c r="LCK65" s="5"/>
      <c r="LCL65" s="5"/>
      <c r="LCM65" s="5"/>
      <c r="LCN65" s="5"/>
      <c r="LLZ65" s="5"/>
      <c r="LMA65" s="5"/>
      <c r="LMB65" s="5"/>
      <c r="LMC65" s="5"/>
      <c r="LMD65" s="5"/>
      <c r="LME65" s="5"/>
      <c r="LMF65" s="5"/>
      <c r="LMG65" s="5"/>
      <c r="LMH65" s="5"/>
      <c r="LMI65" s="5"/>
      <c r="LMJ65" s="5"/>
      <c r="LVV65" s="5"/>
      <c r="LVW65" s="5"/>
      <c r="LVX65" s="5"/>
      <c r="LVY65" s="5"/>
      <c r="LVZ65" s="5"/>
      <c r="LWA65" s="5"/>
      <c r="LWB65" s="5"/>
      <c r="LWC65" s="5"/>
      <c r="LWD65" s="5"/>
      <c r="LWE65" s="5"/>
      <c r="LWF65" s="5"/>
      <c r="MFR65" s="5"/>
      <c r="MFS65" s="5"/>
      <c r="MFT65" s="5"/>
      <c r="MFU65" s="5"/>
      <c r="MFV65" s="5"/>
      <c r="MFW65" s="5"/>
      <c r="MFX65" s="5"/>
      <c r="MFY65" s="5"/>
      <c r="MFZ65" s="5"/>
      <c r="MGA65" s="5"/>
      <c r="MGB65" s="5"/>
      <c r="MPN65" s="5"/>
      <c r="MPO65" s="5"/>
      <c r="MPP65" s="5"/>
      <c r="MPQ65" s="5"/>
      <c r="MPR65" s="5"/>
      <c r="MPS65" s="5"/>
      <c r="MPT65" s="5"/>
      <c r="MPU65" s="5"/>
      <c r="MPV65" s="5"/>
      <c r="MPW65" s="5"/>
      <c r="MPX65" s="5"/>
      <c r="MZJ65" s="5"/>
      <c r="MZK65" s="5"/>
      <c r="MZL65" s="5"/>
      <c r="MZM65" s="5"/>
      <c r="MZN65" s="5"/>
      <c r="MZO65" s="5"/>
      <c r="MZP65" s="5"/>
      <c r="MZQ65" s="5"/>
      <c r="MZR65" s="5"/>
      <c r="MZS65" s="5"/>
      <c r="MZT65" s="5"/>
      <c r="NJF65" s="5"/>
      <c r="NJG65" s="5"/>
      <c r="NJH65" s="5"/>
      <c r="NJI65" s="5"/>
      <c r="NJJ65" s="5"/>
      <c r="NJK65" s="5"/>
      <c r="NJL65" s="5"/>
      <c r="NJM65" s="5"/>
      <c r="NJN65" s="5"/>
      <c r="NJO65" s="5"/>
      <c r="NJP65" s="5"/>
      <c r="NTB65" s="5"/>
      <c r="NTC65" s="5"/>
      <c r="NTD65" s="5"/>
      <c r="NTE65" s="5"/>
      <c r="NTF65" s="5"/>
      <c r="NTG65" s="5"/>
      <c r="NTH65" s="5"/>
      <c r="NTI65" s="5"/>
      <c r="NTJ65" s="5"/>
      <c r="NTK65" s="5"/>
      <c r="NTL65" s="5"/>
      <c r="OCX65" s="5"/>
      <c r="OCY65" s="5"/>
      <c r="OCZ65" s="5"/>
      <c r="ODA65" s="5"/>
      <c r="ODB65" s="5"/>
      <c r="ODC65" s="5"/>
      <c r="ODD65" s="5"/>
      <c r="ODE65" s="5"/>
      <c r="ODF65" s="5"/>
      <c r="ODG65" s="5"/>
      <c r="ODH65" s="5"/>
      <c r="OMT65" s="5"/>
      <c r="OMU65" s="5"/>
      <c r="OMV65" s="5"/>
      <c r="OMW65" s="5"/>
      <c r="OMX65" s="5"/>
      <c r="OMY65" s="5"/>
      <c r="OMZ65" s="5"/>
      <c r="ONA65" s="5"/>
      <c r="ONB65" s="5"/>
      <c r="ONC65" s="5"/>
      <c r="OND65" s="5"/>
      <c r="OWP65" s="5"/>
      <c r="OWQ65" s="5"/>
      <c r="OWR65" s="5"/>
      <c r="OWS65" s="5"/>
      <c r="OWT65" s="5"/>
      <c r="OWU65" s="5"/>
      <c r="OWV65" s="5"/>
      <c r="OWW65" s="5"/>
      <c r="OWX65" s="5"/>
      <c r="OWY65" s="5"/>
      <c r="OWZ65" s="5"/>
      <c r="PGL65" s="5"/>
      <c r="PGM65" s="5"/>
      <c r="PGN65" s="5"/>
      <c r="PGO65" s="5"/>
      <c r="PGP65" s="5"/>
      <c r="PGQ65" s="5"/>
      <c r="PGR65" s="5"/>
      <c r="PGS65" s="5"/>
      <c r="PGT65" s="5"/>
      <c r="PGU65" s="5"/>
      <c r="PGV65" s="5"/>
      <c r="PQH65" s="5"/>
      <c r="PQI65" s="5"/>
      <c r="PQJ65" s="5"/>
      <c r="PQK65" s="5"/>
      <c r="PQL65" s="5"/>
      <c r="PQM65" s="5"/>
      <c r="PQN65" s="5"/>
      <c r="PQO65" s="5"/>
      <c r="PQP65" s="5"/>
      <c r="PQQ65" s="5"/>
      <c r="PQR65" s="5"/>
      <c r="QAD65" s="5"/>
      <c r="QAE65" s="5"/>
      <c r="QAF65" s="5"/>
      <c r="QAG65" s="5"/>
      <c r="QAH65" s="5"/>
      <c r="QAI65" s="5"/>
      <c r="QAJ65" s="5"/>
      <c r="QAK65" s="5"/>
      <c r="QAL65" s="5"/>
      <c r="QAM65" s="5"/>
      <c r="QAN65" s="5"/>
      <c r="QJZ65" s="5"/>
      <c r="QKA65" s="5"/>
      <c r="QKB65" s="5"/>
      <c r="QKC65" s="5"/>
      <c r="QKD65" s="5"/>
      <c r="QKE65" s="5"/>
      <c r="QKF65" s="5"/>
      <c r="QKG65" s="5"/>
      <c r="QKH65" s="5"/>
      <c r="QKI65" s="5"/>
      <c r="QKJ65" s="5"/>
      <c r="QTV65" s="5"/>
      <c r="QTW65" s="5"/>
      <c r="QTX65" s="5"/>
      <c r="QTY65" s="5"/>
      <c r="QTZ65" s="5"/>
      <c r="QUA65" s="5"/>
      <c r="QUB65" s="5"/>
      <c r="QUC65" s="5"/>
      <c r="QUD65" s="5"/>
      <c r="QUE65" s="5"/>
      <c r="QUF65" s="5"/>
      <c r="RDR65" s="5"/>
      <c r="RDS65" s="5"/>
      <c r="RDT65" s="5"/>
      <c r="RDU65" s="5"/>
      <c r="RDV65" s="5"/>
      <c r="RDW65" s="5"/>
      <c r="RDX65" s="5"/>
      <c r="RDY65" s="5"/>
      <c r="RDZ65" s="5"/>
      <c r="REA65" s="5"/>
      <c r="REB65" s="5"/>
      <c r="RNN65" s="5"/>
      <c r="RNO65" s="5"/>
      <c r="RNP65" s="5"/>
      <c r="RNQ65" s="5"/>
      <c r="RNR65" s="5"/>
      <c r="RNS65" s="5"/>
      <c r="RNT65" s="5"/>
      <c r="RNU65" s="5"/>
      <c r="RNV65" s="5"/>
      <c r="RNW65" s="5"/>
      <c r="RNX65" s="5"/>
      <c r="RXJ65" s="5"/>
      <c r="RXK65" s="5"/>
      <c r="RXL65" s="5"/>
      <c r="RXM65" s="5"/>
      <c r="RXN65" s="5"/>
      <c r="RXO65" s="5"/>
      <c r="RXP65" s="5"/>
      <c r="RXQ65" s="5"/>
      <c r="RXR65" s="5"/>
      <c r="RXS65" s="5"/>
      <c r="RXT65" s="5"/>
      <c r="SHF65" s="5"/>
      <c r="SHG65" s="5"/>
      <c r="SHH65" s="5"/>
      <c r="SHI65" s="5"/>
      <c r="SHJ65" s="5"/>
      <c r="SHK65" s="5"/>
      <c r="SHL65" s="5"/>
      <c r="SHM65" s="5"/>
      <c r="SHN65" s="5"/>
      <c r="SHO65" s="5"/>
      <c r="SHP65" s="5"/>
      <c r="SRB65" s="5"/>
      <c r="SRC65" s="5"/>
      <c r="SRD65" s="5"/>
      <c r="SRE65" s="5"/>
      <c r="SRF65" s="5"/>
      <c r="SRG65" s="5"/>
      <c r="SRH65" s="5"/>
      <c r="SRI65" s="5"/>
      <c r="SRJ65" s="5"/>
      <c r="SRK65" s="5"/>
      <c r="SRL65" s="5"/>
      <c r="TAX65" s="5"/>
      <c r="TAY65" s="5"/>
      <c r="TAZ65" s="5"/>
      <c r="TBA65" s="5"/>
      <c r="TBB65" s="5"/>
      <c r="TBC65" s="5"/>
      <c r="TBD65" s="5"/>
      <c r="TBE65" s="5"/>
      <c r="TBF65" s="5"/>
      <c r="TBG65" s="5"/>
      <c r="TBH65" s="5"/>
      <c r="TKT65" s="5"/>
      <c r="TKU65" s="5"/>
      <c r="TKV65" s="5"/>
      <c r="TKW65" s="5"/>
      <c r="TKX65" s="5"/>
      <c r="TKY65" s="5"/>
      <c r="TKZ65" s="5"/>
      <c r="TLA65" s="5"/>
      <c r="TLB65" s="5"/>
      <c r="TLC65" s="5"/>
      <c r="TLD65" s="5"/>
      <c r="TUP65" s="5"/>
      <c r="TUQ65" s="5"/>
      <c r="TUR65" s="5"/>
      <c r="TUS65" s="5"/>
      <c r="TUT65" s="5"/>
      <c r="TUU65" s="5"/>
      <c r="TUV65" s="5"/>
      <c r="TUW65" s="5"/>
      <c r="TUX65" s="5"/>
      <c r="TUY65" s="5"/>
      <c r="TUZ65" s="5"/>
      <c r="UEL65" s="5"/>
      <c r="UEM65" s="5"/>
      <c r="UEN65" s="5"/>
      <c r="UEO65" s="5"/>
      <c r="UEP65" s="5"/>
      <c r="UEQ65" s="5"/>
      <c r="UER65" s="5"/>
      <c r="UES65" s="5"/>
      <c r="UET65" s="5"/>
      <c r="UEU65" s="5"/>
      <c r="UEV65" s="5"/>
      <c r="UOH65" s="5"/>
      <c r="UOI65" s="5"/>
      <c r="UOJ65" s="5"/>
      <c r="UOK65" s="5"/>
      <c r="UOL65" s="5"/>
      <c r="UOM65" s="5"/>
      <c r="UON65" s="5"/>
      <c r="UOO65" s="5"/>
      <c r="UOP65" s="5"/>
      <c r="UOQ65" s="5"/>
      <c r="UOR65" s="5"/>
      <c r="UYD65" s="5"/>
      <c r="UYE65" s="5"/>
      <c r="UYF65" s="5"/>
      <c r="UYG65" s="5"/>
      <c r="UYH65" s="5"/>
      <c r="UYI65" s="5"/>
      <c r="UYJ65" s="5"/>
      <c r="UYK65" s="5"/>
      <c r="UYL65" s="5"/>
      <c r="UYM65" s="5"/>
      <c r="UYN65" s="5"/>
      <c r="VHZ65" s="5"/>
      <c r="VIA65" s="5"/>
      <c r="VIB65" s="5"/>
      <c r="VIC65" s="5"/>
      <c r="VID65" s="5"/>
      <c r="VIE65" s="5"/>
      <c r="VIF65" s="5"/>
      <c r="VIG65" s="5"/>
      <c r="VIH65" s="5"/>
      <c r="VII65" s="5"/>
      <c r="VIJ65" s="5"/>
      <c r="VRV65" s="5"/>
      <c r="VRW65" s="5"/>
      <c r="VRX65" s="5"/>
      <c r="VRY65" s="5"/>
      <c r="VRZ65" s="5"/>
      <c r="VSA65" s="5"/>
      <c r="VSB65" s="5"/>
      <c r="VSC65" s="5"/>
      <c r="VSD65" s="5"/>
      <c r="VSE65" s="5"/>
      <c r="VSF65" s="5"/>
      <c r="WBR65" s="5"/>
      <c r="WBS65" s="5"/>
      <c r="WBT65" s="5"/>
      <c r="WBU65" s="5"/>
      <c r="WBV65" s="5"/>
      <c r="WBW65" s="5"/>
      <c r="WBX65" s="5"/>
      <c r="WBY65" s="5"/>
      <c r="WBZ65" s="5"/>
      <c r="WCA65" s="5"/>
      <c r="WCB65" s="5"/>
      <c r="WLN65" s="5"/>
      <c r="WLO65" s="5"/>
      <c r="WLP65" s="5"/>
      <c r="WLQ65" s="5"/>
      <c r="WLR65" s="5"/>
      <c r="WLS65" s="5"/>
      <c r="WLT65" s="5"/>
      <c r="WLU65" s="5"/>
      <c r="WLV65" s="5"/>
      <c r="WLW65" s="5"/>
      <c r="WLX65" s="5"/>
      <c r="WVJ65" s="5"/>
      <c r="WVK65" s="5"/>
      <c r="WVL65" s="5"/>
      <c r="WVM65" s="5"/>
      <c r="WVN65" s="5"/>
      <c r="WVO65" s="5"/>
      <c r="WVP65" s="5"/>
      <c r="WVQ65" s="5"/>
      <c r="WVR65" s="5"/>
      <c r="WVS65" s="5"/>
      <c r="WVT65" s="5"/>
    </row>
    <row r="66" spans="1:780 1026:1804 2050:2828 3074:3852 4098:4876 5122:5900 6146:6924 7170:7948 8194:8972 9218:9996 10242:11020 11266:12044 12290:13068 13314:14092 14338:15116 15362:16140" ht="38.25" x14ac:dyDescent="0.25">
      <c r="A66" s="8">
        <f t="shared" si="2"/>
        <v>163</v>
      </c>
      <c r="B66" s="6" t="s">
        <v>595</v>
      </c>
      <c r="C66" s="6" t="s">
        <v>81</v>
      </c>
      <c r="D66" s="5" t="s">
        <v>13</v>
      </c>
      <c r="E66" s="7" t="s">
        <v>70</v>
      </c>
      <c r="F66" s="6" t="s">
        <v>82</v>
      </c>
      <c r="G66" s="6" t="s">
        <v>231</v>
      </c>
      <c r="H66" s="8" t="s">
        <v>11</v>
      </c>
      <c r="J66" s="10" t="s">
        <v>83</v>
      </c>
      <c r="M66" s="6" t="s">
        <v>282</v>
      </c>
    </row>
    <row r="67" spans="1:780 1026:1804 2050:2828 3074:3852 4098:4876 5122:5900 6146:6924 7170:7948 8194:8972 9218:9996 10242:11020 11266:12044 12290:13068 13314:14092 14338:15116 15362:16140" ht="200.1" customHeight="1" x14ac:dyDescent="0.25">
      <c r="A67" s="8">
        <f t="shared" si="2"/>
        <v>164</v>
      </c>
      <c r="B67" s="6" t="s">
        <v>595</v>
      </c>
      <c r="C67" s="6" t="s">
        <v>308</v>
      </c>
      <c r="D67" s="5" t="s">
        <v>13</v>
      </c>
      <c r="E67" s="8" t="s">
        <v>70</v>
      </c>
      <c r="F67" s="6" t="s">
        <v>56</v>
      </c>
      <c r="G67" s="6" t="s">
        <v>231</v>
      </c>
      <c r="H67" s="8" t="s">
        <v>11</v>
      </c>
      <c r="K67" s="10" t="s">
        <v>15</v>
      </c>
    </row>
    <row r="68" spans="1:780 1026:1804 2050:2828 3074:3852 4098:4876 5122:5900 6146:6924 7170:7948 8194:8972 9218:9996 10242:11020 11266:12044 12290:13068 13314:14092 14338:15116 15362:16140" s="27" customFormat="1" ht="90" customHeight="1" x14ac:dyDescent="0.25">
      <c r="A68" s="28">
        <f t="shared" si="2"/>
        <v>165</v>
      </c>
      <c r="B68" s="15" t="s">
        <v>106</v>
      </c>
      <c r="C68" s="15" t="s">
        <v>145</v>
      </c>
      <c r="D68" s="27" t="s">
        <v>13</v>
      </c>
      <c r="E68" s="28" t="s">
        <v>23</v>
      </c>
      <c r="F68" s="15" t="s">
        <v>196</v>
      </c>
      <c r="G68" s="15" t="s">
        <v>159</v>
      </c>
      <c r="H68" s="28" t="s">
        <v>11</v>
      </c>
      <c r="I68" s="28"/>
      <c r="J68" s="29"/>
      <c r="K68" s="29" t="s">
        <v>144</v>
      </c>
      <c r="L68" s="29"/>
      <c r="M68" s="15"/>
      <c r="IX68" s="5"/>
      <c r="IY68" s="5"/>
      <c r="IZ68" s="5"/>
      <c r="JA68" s="5"/>
      <c r="JB68" s="5"/>
      <c r="JC68" s="5"/>
      <c r="JD68" s="5"/>
      <c r="JE68" s="5"/>
      <c r="JF68" s="5"/>
      <c r="JG68" s="5"/>
      <c r="JH68" s="5"/>
      <c r="ST68" s="5"/>
      <c r="SU68" s="5"/>
      <c r="SV68" s="5"/>
      <c r="SW68" s="5"/>
      <c r="SX68" s="5"/>
      <c r="SY68" s="5"/>
      <c r="SZ68" s="5"/>
      <c r="TA68" s="5"/>
      <c r="TB68" s="5"/>
      <c r="TC68" s="5"/>
      <c r="TD68" s="5"/>
      <c r="ACP68" s="5"/>
      <c r="ACQ68" s="5"/>
      <c r="ACR68" s="5"/>
      <c r="ACS68" s="5"/>
      <c r="ACT68" s="5"/>
      <c r="ACU68" s="5"/>
      <c r="ACV68" s="5"/>
      <c r="ACW68" s="5"/>
      <c r="ACX68" s="5"/>
      <c r="ACY68" s="5"/>
      <c r="ACZ68" s="5"/>
      <c r="AML68" s="5"/>
      <c r="AMM68" s="5"/>
      <c r="AMN68" s="5"/>
      <c r="AMO68" s="5"/>
      <c r="AMP68" s="5"/>
      <c r="AMQ68" s="5"/>
      <c r="AMR68" s="5"/>
      <c r="AMS68" s="5"/>
      <c r="AMT68" s="5"/>
      <c r="AMU68" s="5"/>
      <c r="AMV68" s="5"/>
      <c r="AWH68" s="5"/>
      <c r="AWI68" s="5"/>
      <c r="AWJ68" s="5"/>
      <c r="AWK68" s="5"/>
      <c r="AWL68" s="5"/>
      <c r="AWM68" s="5"/>
      <c r="AWN68" s="5"/>
      <c r="AWO68" s="5"/>
      <c r="AWP68" s="5"/>
      <c r="AWQ68" s="5"/>
      <c r="AWR68" s="5"/>
      <c r="BGD68" s="5"/>
      <c r="BGE68" s="5"/>
      <c r="BGF68" s="5"/>
      <c r="BGG68" s="5"/>
      <c r="BGH68" s="5"/>
      <c r="BGI68" s="5"/>
      <c r="BGJ68" s="5"/>
      <c r="BGK68" s="5"/>
      <c r="BGL68" s="5"/>
      <c r="BGM68" s="5"/>
      <c r="BGN68" s="5"/>
      <c r="BPZ68" s="5"/>
      <c r="BQA68" s="5"/>
      <c r="BQB68" s="5"/>
      <c r="BQC68" s="5"/>
      <c r="BQD68" s="5"/>
      <c r="BQE68" s="5"/>
      <c r="BQF68" s="5"/>
      <c r="BQG68" s="5"/>
      <c r="BQH68" s="5"/>
      <c r="BQI68" s="5"/>
      <c r="BQJ68" s="5"/>
      <c r="BZV68" s="5"/>
      <c r="BZW68" s="5"/>
      <c r="BZX68" s="5"/>
      <c r="BZY68" s="5"/>
      <c r="BZZ68" s="5"/>
      <c r="CAA68" s="5"/>
      <c r="CAB68" s="5"/>
      <c r="CAC68" s="5"/>
      <c r="CAD68" s="5"/>
      <c r="CAE68" s="5"/>
      <c r="CAF68" s="5"/>
      <c r="CJR68" s="5"/>
      <c r="CJS68" s="5"/>
      <c r="CJT68" s="5"/>
      <c r="CJU68" s="5"/>
      <c r="CJV68" s="5"/>
      <c r="CJW68" s="5"/>
      <c r="CJX68" s="5"/>
      <c r="CJY68" s="5"/>
      <c r="CJZ68" s="5"/>
      <c r="CKA68" s="5"/>
      <c r="CKB68" s="5"/>
      <c r="CTN68" s="5"/>
      <c r="CTO68" s="5"/>
      <c r="CTP68" s="5"/>
      <c r="CTQ68" s="5"/>
      <c r="CTR68" s="5"/>
      <c r="CTS68" s="5"/>
      <c r="CTT68" s="5"/>
      <c r="CTU68" s="5"/>
      <c r="CTV68" s="5"/>
      <c r="CTW68" s="5"/>
      <c r="CTX68" s="5"/>
      <c r="DDJ68" s="5"/>
      <c r="DDK68" s="5"/>
      <c r="DDL68" s="5"/>
      <c r="DDM68" s="5"/>
      <c r="DDN68" s="5"/>
      <c r="DDO68" s="5"/>
      <c r="DDP68" s="5"/>
      <c r="DDQ68" s="5"/>
      <c r="DDR68" s="5"/>
      <c r="DDS68" s="5"/>
      <c r="DDT68" s="5"/>
      <c r="DNF68" s="5"/>
      <c r="DNG68" s="5"/>
      <c r="DNH68" s="5"/>
      <c r="DNI68" s="5"/>
      <c r="DNJ68" s="5"/>
      <c r="DNK68" s="5"/>
      <c r="DNL68" s="5"/>
      <c r="DNM68" s="5"/>
      <c r="DNN68" s="5"/>
      <c r="DNO68" s="5"/>
      <c r="DNP68" s="5"/>
      <c r="DXB68" s="5"/>
      <c r="DXC68" s="5"/>
      <c r="DXD68" s="5"/>
      <c r="DXE68" s="5"/>
      <c r="DXF68" s="5"/>
      <c r="DXG68" s="5"/>
      <c r="DXH68" s="5"/>
      <c r="DXI68" s="5"/>
      <c r="DXJ68" s="5"/>
      <c r="DXK68" s="5"/>
      <c r="DXL68" s="5"/>
      <c r="EGX68" s="5"/>
      <c r="EGY68" s="5"/>
      <c r="EGZ68" s="5"/>
      <c r="EHA68" s="5"/>
      <c r="EHB68" s="5"/>
      <c r="EHC68" s="5"/>
      <c r="EHD68" s="5"/>
      <c r="EHE68" s="5"/>
      <c r="EHF68" s="5"/>
      <c r="EHG68" s="5"/>
      <c r="EHH68" s="5"/>
      <c r="EQT68" s="5"/>
      <c r="EQU68" s="5"/>
      <c r="EQV68" s="5"/>
      <c r="EQW68" s="5"/>
      <c r="EQX68" s="5"/>
      <c r="EQY68" s="5"/>
      <c r="EQZ68" s="5"/>
      <c r="ERA68" s="5"/>
      <c r="ERB68" s="5"/>
      <c r="ERC68" s="5"/>
      <c r="ERD68" s="5"/>
      <c r="FAP68" s="5"/>
      <c r="FAQ68" s="5"/>
      <c r="FAR68" s="5"/>
      <c r="FAS68" s="5"/>
      <c r="FAT68" s="5"/>
      <c r="FAU68" s="5"/>
      <c r="FAV68" s="5"/>
      <c r="FAW68" s="5"/>
      <c r="FAX68" s="5"/>
      <c r="FAY68" s="5"/>
      <c r="FAZ68" s="5"/>
      <c r="FKL68" s="5"/>
      <c r="FKM68" s="5"/>
      <c r="FKN68" s="5"/>
      <c r="FKO68" s="5"/>
      <c r="FKP68" s="5"/>
      <c r="FKQ68" s="5"/>
      <c r="FKR68" s="5"/>
      <c r="FKS68" s="5"/>
      <c r="FKT68" s="5"/>
      <c r="FKU68" s="5"/>
      <c r="FKV68" s="5"/>
      <c r="FUH68" s="5"/>
      <c r="FUI68" s="5"/>
      <c r="FUJ68" s="5"/>
      <c r="FUK68" s="5"/>
      <c r="FUL68" s="5"/>
      <c r="FUM68" s="5"/>
      <c r="FUN68" s="5"/>
      <c r="FUO68" s="5"/>
      <c r="FUP68" s="5"/>
      <c r="FUQ68" s="5"/>
      <c r="FUR68" s="5"/>
      <c r="GED68" s="5"/>
      <c r="GEE68" s="5"/>
      <c r="GEF68" s="5"/>
      <c r="GEG68" s="5"/>
      <c r="GEH68" s="5"/>
      <c r="GEI68" s="5"/>
      <c r="GEJ68" s="5"/>
      <c r="GEK68" s="5"/>
      <c r="GEL68" s="5"/>
      <c r="GEM68" s="5"/>
      <c r="GEN68" s="5"/>
      <c r="GNZ68" s="5"/>
      <c r="GOA68" s="5"/>
      <c r="GOB68" s="5"/>
      <c r="GOC68" s="5"/>
      <c r="GOD68" s="5"/>
      <c r="GOE68" s="5"/>
      <c r="GOF68" s="5"/>
      <c r="GOG68" s="5"/>
      <c r="GOH68" s="5"/>
      <c r="GOI68" s="5"/>
      <c r="GOJ68" s="5"/>
      <c r="GXV68" s="5"/>
      <c r="GXW68" s="5"/>
      <c r="GXX68" s="5"/>
      <c r="GXY68" s="5"/>
      <c r="GXZ68" s="5"/>
      <c r="GYA68" s="5"/>
      <c r="GYB68" s="5"/>
      <c r="GYC68" s="5"/>
      <c r="GYD68" s="5"/>
      <c r="GYE68" s="5"/>
      <c r="GYF68" s="5"/>
      <c r="HHR68" s="5"/>
      <c r="HHS68" s="5"/>
      <c r="HHT68" s="5"/>
      <c r="HHU68" s="5"/>
      <c r="HHV68" s="5"/>
      <c r="HHW68" s="5"/>
      <c r="HHX68" s="5"/>
      <c r="HHY68" s="5"/>
      <c r="HHZ68" s="5"/>
      <c r="HIA68" s="5"/>
      <c r="HIB68" s="5"/>
      <c r="HRN68" s="5"/>
      <c r="HRO68" s="5"/>
      <c r="HRP68" s="5"/>
      <c r="HRQ68" s="5"/>
      <c r="HRR68" s="5"/>
      <c r="HRS68" s="5"/>
      <c r="HRT68" s="5"/>
      <c r="HRU68" s="5"/>
      <c r="HRV68" s="5"/>
      <c r="HRW68" s="5"/>
      <c r="HRX68" s="5"/>
      <c r="IBJ68" s="5"/>
      <c r="IBK68" s="5"/>
      <c r="IBL68" s="5"/>
      <c r="IBM68" s="5"/>
      <c r="IBN68" s="5"/>
      <c r="IBO68" s="5"/>
      <c r="IBP68" s="5"/>
      <c r="IBQ68" s="5"/>
      <c r="IBR68" s="5"/>
      <c r="IBS68" s="5"/>
      <c r="IBT68" s="5"/>
      <c r="ILF68" s="5"/>
      <c r="ILG68" s="5"/>
      <c r="ILH68" s="5"/>
      <c r="ILI68" s="5"/>
      <c r="ILJ68" s="5"/>
      <c r="ILK68" s="5"/>
      <c r="ILL68" s="5"/>
      <c r="ILM68" s="5"/>
      <c r="ILN68" s="5"/>
      <c r="ILO68" s="5"/>
      <c r="ILP68" s="5"/>
      <c r="IVB68" s="5"/>
      <c r="IVC68" s="5"/>
      <c r="IVD68" s="5"/>
      <c r="IVE68" s="5"/>
      <c r="IVF68" s="5"/>
      <c r="IVG68" s="5"/>
      <c r="IVH68" s="5"/>
      <c r="IVI68" s="5"/>
      <c r="IVJ68" s="5"/>
      <c r="IVK68" s="5"/>
      <c r="IVL68" s="5"/>
      <c r="JEX68" s="5"/>
      <c r="JEY68" s="5"/>
      <c r="JEZ68" s="5"/>
      <c r="JFA68" s="5"/>
      <c r="JFB68" s="5"/>
      <c r="JFC68" s="5"/>
      <c r="JFD68" s="5"/>
      <c r="JFE68" s="5"/>
      <c r="JFF68" s="5"/>
      <c r="JFG68" s="5"/>
      <c r="JFH68" s="5"/>
      <c r="JOT68" s="5"/>
      <c r="JOU68" s="5"/>
      <c r="JOV68" s="5"/>
      <c r="JOW68" s="5"/>
      <c r="JOX68" s="5"/>
      <c r="JOY68" s="5"/>
      <c r="JOZ68" s="5"/>
      <c r="JPA68" s="5"/>
      <c r="JPB68" s="5"/>
      <c r="JPC68" s="5"/>
      <c r="JPD68" s="5"/>
      <c r="JYP68" s="5"/>
      <c r="JYQ68" s="5"/>
      <c r="JYR68" s="5"/>
      <c r="JYS68" s="5"/>
      <c r="JYT68" s="5"/>
      <c r="JYU68" s="5"/>
      <c r="JYV68" s="5"/>
      <c r="JYW68" s="5"/>
      <c r="JYX68" s="5"/>
      <c r="JYY68" s="5"/>
      <c r="JYZ68" s="5"/>
      <c r="KIL68" s="5"/>
      <c r="KIM68" s="5"/>
      <c r="KIN68" s="5"/>
      <c r="KIO68" s="5"/>
      <c r="KIP68" s="5"/>
      <c r="KIQ68" s="5"/>
      <c r="KIR68" s="5"/>
      <c r="KIS68" s="5"/>
      <c r="KIT68" s="5"/>
      <c r="KIU68" s="5"/>
      <c r="KIV68" s="5"/>
      <c r="KSH68" s="5"/>
      <c r="KSI68" s="5"/>
      <c r="KSJ68" s="5"/>
      <c r="KSK68" s="5"/>
      <c r="KSL68" s="5"/>
      <c r="KSM68" s="5"/>
      <c r="KSN68" s="5"/>
      <c r="KSO68" s="5"/>
      <c r="KSP68" s="5"/>
      <c r="KSQ68" s="5"/>
      <c r="KSR68" s="5"/>
      <c r="LCD68" s="5"/>
      <c r="LCE68" s="5"/>
      <c r="LCF68" s="5"/>
      <c r="LCG68" s="5"/>
      <c r="LCH68" s="5"/>
      <c r="LCI68" s="5"/>
      <c r="LCJ68" s="5"/>
      <c r="LCK68" s="5"/>
      <c r="LCL68" s="5"/>
      <c r="LCM68" s="5"/>
      <c r="LCN68" s="5"/>
      <c r="LLZ68" s="5"/>
      <c r="LMA68" s="5"/>
      <c r="LMB68" s="5"/>
      <c r="LMC68" s="5"/>
      <c r="LMD68" s="5"/>
      <c r="LME68" s="5"/>
      <c r="LMF68" s="5"/>
      <c r="LMG68" s="5"/>
      <c r="LMH68" s="5"/>
      <c r="LMI68" s="5"/>
      <c r="LMJ68" s="5"/>
      <c r="LVV68" s="5"/>
      <c r="LVW68" s="5"/>
      <c r="LVX68" s="5"/>
      <c r="LVY68" s="5"/>
      <c r="LVZ68" s="5"/>
      <c r="LWA68" s="5"/>
      <c r="LWB68" s="5"/>
      <c r="LWC68" s="5"/>
      <c r="LWD68" s="5"/>
      <c r="LWE68" s="5"/>
      <c r="LWF68" s="5"/>
      <c r="MFR68" s="5"/>
      <c r="MFS68" s="5"/>
      <c r="MFT68" s="5"/>
      <c r="MFU68" s="5"/>
      <c r="MFV68" s="5"/>
      <c r="MFW68" s="5"/>
      <c r="MFX68" s="5"/>
      <c r="MFY68" s="5"/>
      <c r="MFZ68" s="5"/>
      <c r="MGA68" s="5"/>
      <c r="MGB68" s="5"/>
      <c r="MPN68" s="5"/>
      <c r="MPO68" s="5"/>
      <c r="MPP68" s="5"/>
      <c r="MPQ68" s="5"/>
      <c r="MPR68" s="5"/>
      <c r="MPS68" s="5"/>
      <c r="MPT68" s="5"/>
      <c r="MPU68" s="5"/>
      <c r="MPV68" s="5"/>
      <c r="MPW68" s="5"/>
      <c r="MPX68" s="5"/>
      <c r="MZJ68" s="5"/>
      <c r="MZK68" s="5"/>
      <c r="MZL68" s="5"/>
      <c r="MZM68" s="5"/>
      <c r="MZN68" s="5"/>
      <c r="MZO68" s="5"/>
      <c r="MZP68" s="5"/>
      <c r="MZQ68" s="5"/>
      <c r="MZR68" s="5"/>
      <c r="MZS68" s="5"/>
      <c r="MZT68" s="5"/>
      <c r="NJF68" s="5"/>
      <c r="NJG68" s="5"/>
      <c r="NJH68" s="5"/>
      <c r="NJI68" s="5"/>
      <c r="NJJ68" s="5"/>
      <c r="NJK68" s="5"/>
      <c r="NJL68" s="5"/>
      <c r="NJM68" s="5"/>
      <c r="NJN68" s="5"/>
      <c r="NJO68" s="5"/>
      <c r="NJP68" s="5"/>
      <c r="NTB68" s="5"/>
      <c r="NTC68" s="5"/>
      <c r="NTD68" s="5"/>
      <c r="NTE68" s="5"/>
      <c r="NTF68" s="5"/>
      <c r="NTG68" s="5"/>
      <c r="NTH68" s="5"/>
      <c r="NTI68" s="5"/>
      <c r="NTJ68" s="5"/>
      <c r="NTK68" s="5"/>
      <c r="NTL68" s="5"/>
      <c r="OCX68" s="5"/>
      <c r="OCY68" s="5"/>
      <c r="OCZ68" s="5"/>
      <c r="ODA68" s="5"/>
      <c r="ODB68" s="5"/>
      <c r="ODC68" s="5"/>
      <c r="ODD68" s="5"/>
      <c r="ODE68" s="5"/>
      <c r="ODF68" s="5"/>
      <c r="ODG68" s="5"/>
      <c r="ODH68" s="5"/>
      <c r="OMT68" s="5"/>
      <c r="OMU68" s="5"/>
      <c r="OMV68" s="5"/>
      <c r="OMW68" s="5"/>
      <c r="OMX68" s="5"/>
      <c r="OMY68" s="5"/>
      <c r="OMZ68" s="5"/>
      <c r="ONA68" s="5"/>
      <c r="ONB68" s="5"/>
      <c r="ONC68" s="5"/>
      <c r="OND68" s="5"/>
      <c r="OWP68" s="5"/>
      <c r="OWQ68" s="5"/>
      <c r="OWR68" s="5"/>
      <c r="OWS68" s="5"/>
      <c r="OWT68" s="5"/>
      <c r="OWU68" s="5"/>
      <c r="OWV68" s="5"/>
      <c r="OWW68" s="5"/>
      <c r="OWX68" s="5"/>
      <c r="OWY68" s="5"/>
      <c r="OWZ68" s="5"/>
      <c r="PGL68" s="5"/>
      <c r="PGM68" s="5"/>
      <c r="PGN68" s="5"/>
      <c r="PGO68" s="5"/>
      <c r="PGP68" s="5"/>
      <c r="PGQ68" s="5"/>
      <c r="PGR68" s="5"/>
      <c r="PGS68" s="5"/>
      <c r="PGT68" s="5"/>
      <c r="PGU68" s="5"/>
      <c r="PGV68" s="5"/>
      <c r="PQH68" s="5"/>
      <c r="PQI68" s="5"/>
      <c r="PQJ68" s="5"/>
      <c r="PQK68" s="5"/>
      <c r="PQL68" s="5"/>
      <c r="PQM68" s="5"/>
      <c r="PQN68" s="5"/>
      <c r="PQO68" s="5"/>
      <c r="PQP68" s="5"/>
      <c r="PQQ68" s="5"/>
      <c r="PQR68" s="5"/>
      <c r="QAD68" s="5"/>
      <c r="QAE68" s="5"/>
      <c r="QAF68" s="5"/>
      <c r="QAG68" s="5"/>
      <c r="QAH68" s="5"/>
      <c r="QAI68" s="5"/>
      <c r="QAJ68" s="5"/>
      <c r="QAK68" s="5"/>
      <c r="QAL68" s="5"/>
      <c r="QAM68" s="5"/>
      <c r="QAN68" s="5"/>
      <c r="QJZ68" s="5"/>
      <c r="QKA68" s="5"/>
      <c r="QKB68" s="5"/>
      <c r="QKC68" s="5"/>
      <c r="QKD68" s="5"/>
      <c r="QKE68" s="5"/>
      <c r="QKF68" s="5"/>
      <c r="QKG68" s="5"/>
      <c r="QKH68" s="5"/>
      <c r="QKI68" s="5"/>
      <c r="QKJ68" s="5"/>
      <c r="QTV68" s="5"/>
      <c r="QTW68" s="5"/>
      <c r="QTX68" s="5"/>
      <c r="QTY68" s="5"/>
      <c r="QTZ68" s="5"/>
      <c r="QUA68" s="5"/>
      <c r="QUB68" s="5"/>
      <c r="QUC68" s="5"/>
      <c r="QUD68" s="5"/>
      <c r="QUE68" s="5"/>
      <c r="QUF68" s="5"/>
      <c r="RDR68" s="5"/>
      <c r="RDS68" s="5"/>
      <c r="RDT68" s="5"/>
      <c r="RDU68" s="5"/>
      <c r="RDV68" s="5"/>
      <c r="RDW68" s="5"/>
      <c r="RDX68" s="5"/>
      <c r="RDY68" s="5"/>
      <c r="RDZ68" s="5"/>
      <c r="REA68" s="5"/>
      <c r="REB68" s="5"/>
      <c r="RNN68" s="5"/>
      <c r="RNO68" s="5"/>
      <c r="RNP68" s="5"/>
      <c r="RNQ68" s="5"/>
      <c r="RNR68" s="5"/>
      <c r="RNS68" s="5"/>
      <c r="RNT68" s="5"/>
      <c r="RNU68" s="5"/>
      <c r="RNV68" s="5"/>
      <c r="RNW68" s="5"/>
      <c r="RNX68" s="5"/>
      <c r="RXJ68" s="5"/>
      <c r="RXK68" s="5"/>
      <c r="RXL68" s="5"/>
      <c r="RXM68" s="5"/>
      <c r="RXN68" s="5"/>
      <c r="RXO68" s="5"/>
      <c r="RXP68" s="5"/>
      <c r="RXQ68" s="5"/>
      <c r="RXR68" s="5"/>
      <c r="RXS68" s="5"/>
      <c r="RXT68" s="5"/>
      <c r="SHF68" s="5"/>
      <c r="SHG68" s="5"/>
      <c r="SHH68" s="5"/>
      <c r="SHI68" s="5"/>
      <c r="SHJ68" s="5"/>
      <c r="SHK68" s="5"/>
      <c r="SHL68" s="5"/>
      <c r="SHM68" s="5"/>
      <c r="SHN68" s="5"/>
      <c r="SHO68" s="5"/>
      <c r="SHP68" s="5"/>
      <c r="SRB68" s="5"/>
      <c r="SRC68" s="5"/>
      <c r="SRD68" s="5"/>
      <c r="SRE68" s="5"/>
      <c r="SRF68" s="5"/>
      <c r="SRG68" s="5"/>
      <c r="SRH68" s="5"/>
      <c r="SRI68" s="5"/>
      <c r="SRJ68" s="5"/>
      <c r="SRK68" s="5"/>
      <c r="SRL68" s="5"/>
      <c r="TAX68" s="5"/>
      <c r="TAY68" s="5"/>
      <c r="TAZ68" s="5"/>
      <c r="TBA68" s="5"/>
      <c r="TBB68" s="5"/>
      <c r="TBC68" s="5"/>
      <c r="TBD68" s="5"/>
      <c r="TBE68" s="5"/>
      <c r="TBF68" s="5"/>
      <c r="TBG68" s="5"/>
      <c r="TBH68" s="5"/>
      <c r="TKT68" s="5"/>
      <c r="TKU68" s="5"/>
      <c r="TKV68" s="5"/>
      <c r="TKW68" s="5"/>
      <c r="TKX68" s="5"/>
      <c r="TKY68" s="5"/>
      <c r="TKZ68" s="5"/>
      <c r="TLA68" s="5"/>
      <c r="TLB68" s="5"/>
      <c r="TLC68" s="5"/>
      <c r="TLD68" s="5"/>
      <c r="TUP68" s="5"/>
      <c r="TUQ68" s="5"/>
      <c r="TUR68" s="5"/>
      <c r="TUS68" s="5"/>
      <c r="TUT68" s="5"/>
      <c r="TUU68" s="5"/>
      <c r="TUV68" s="5"/>
      <c r="TUW68" s="5"/>
      <c r="TUX68" s="5"/>
      <c r="TUY68" s="5"/>
      <c r="TUZ68" s="5"/>
      <c r="UEL68" s="5"/>
      <c r="UEM68" s="5"/>
      <c r="UEN68" s="5"/>
      <c r="UEO68" s="5"/>
      <c r="UEP68" s="5"/>
      <c r="UEQ68" s="5"/>
      <c r="UER68" s="5"/>
      <c r="UES68" s="5"/>
      <c r="UET68" s="5"/>
      <c r="UEU68" s="5"/>
      <c r="UEV68" s="5"/>
      <c r="UOH68" s="5"/>
      <c r="UOI68" s="5"/>
      <c r="UOJ68" s="5"/>
      <c r="UOK68" s="5"/>
      <c r="UOL68" s="5"/>
      <c r="UOM68" s="5"/>
      <c r="UON68" s="5"/>
      <c r="UOO68" s="5"/>
      <c r="UOP68" s="5"/>
      <c r="UOQ68" s="5"/>
      <c r="UOR68" s="5"/>
      <c r="UYD68" s="5"/>
      <c r="UYE68" s="5"/>
      <c r="UYF68" s="5"/>
      <c r="UYG68" s="5"/>
      <c r="UYH68" s="5"/>
      <c r="UYI68" s="5"/>
      <c r="UYJ68" s="5"/>
      <c r="UYK68" s="5"/>
      <c r="UYL68" s="5"/>
      <c r="UYM68" s="5"/>
      <c r="UYN68" s="5"/>
      <c r="VHZ68" s="5"/>
      <c r="VIA68" s="5"/>
      <c r="VIB68" s="5"/>
      <c r="VIC68" s="5"/>
      <c r="VID68" s="5"/>
      <c r="VIE68" s="5"/>
      <c r="VIF68" s="5"/>
      <c r="VIG68" s="5"/>
      <c r="VIH68" s="5"/>
      <c r="VII68" s="5"/>
      <c r="VIJ68" s="5"/>
      <c r="VRV68" s="5"/>
      <c r="VRW68" s="5"/>
      <c r="VRX68" s="5"/>
      <c r="VRY68" s="5"/>
      <c r="VRZ68" s="5"/>
      <c r="VSA68" s="5"/>
      <c r="VSB68" s="5"/>
      <c r="VSC68" s="5"/>
      <c r="VSD68" s="5"/>
      <c r="VSE68" s="5"/>
      <c r="VSF68" s="5"/>
      <c r="WBR68" s="5"/>
      <c r="WBS68" s="5"/>
      <c r="WBT68" s="5"/>
      <c r="WBU68" s="5"/>
      <c r="WBV68" s="5"/>
      <c r="WBW68" s="5"/>
      <c r="WBX68" s="5"/>
      <c r="WBY68" s="5"/>
      <c r="WBZ68" s="5"/>
      <c r="WCA68" s="5"/>
      <c r="WCB68" s="5"/>
      <c r="WLN68" s="5"/>
      <c r="WLO68" s="5"/>
      <c r="WLP68" s="5"/>
      <c r="WLQ68" s="5"/>
      <c r="WLR68" s="5"/>
      <c r="WLS68" s="5"/>
      <c r="WLT68" s="5"/>
      <c r="WLU68" s="5"/>
      <c r="WLV68" s="5"/>
      <c r="WLW68" s="5"/>
      <c r="WLX68" s="5"/>
      <c r="WVJ68" s="5"/>
      <c r="WVK68" s="5"/>
      <c r="WVL68" s="5"/>
      <c r="WVM68" s="5"/>
      <c r="WVN68" s="5"/>
      <c r="WVO68" s="5"/>
      <c r="WVP68" s="5"/>
      <c r="WVQ68" s="5"/>
      <c r="WVR68" s="5"/>
      <c r="WVS68" s="5"/>
      <c r="WVT68" s="5"/>
    </row>
    <row r="69" spans="1:780 1026:1804 2050:2828 3074:3852 4098:4876 5122:5900 6146:6924 7170:7948 8194:8972 9218:9996 10242:11020 11266:12044 12290:13068 13314:14092 14338:15116 15362:16140" s="16" customFormat="1" ht="25.5" x14ac:dyDescent="0.25">
      <c r="A69" s="18">
        <f t="shared" si="2"/>
        <v>166</v>
      </c>
      <c r="B69" s="17" t="s">
        <v>184</v>
      </c>
      <c r="C69" s="17" t="s">
        <v>160</v>
      </c>
      <c r="D69" s="16" t="s">
        <v>13</v>
      </c>
      <c r="E69" s="18" t="s">
        <v>23</v>
      </c>
      <c r="F69" s="17" t="s">
        <v>196</v>
      </c>
      <c r="G69" s="17" t="s">
        <v>231</v>
      </c>
      <c r="H69" s="18" t="s">
        <v>11</v>
      </c>
      <c r="I69" s="18"/>
      <c r="J69" s="19"/>
      <c r="K69" s="19" t="s">
        <v>80</v>
      </c>
      <c r="L69" s="19"/>
      <c r="M69" s="17" t="s">
        <v>204</v>
      </c>
    </row>
    <row r="70" spans="1:780 1026:1804 2050:2828 3074:3852 4098:4876 5122:5900 6146:6924 7170:7948 8194:8972 9218:9996 10242:11020 11266:12044 12290:13068 13314:14092 14338:15116 15362:16140" ht="38.25" x14ac:dyDescent="0.25">
      <c r="A70" s="8">
        <f t="shared" si="2"/>
        <v>167</v>
      </c>
      <c r="B70" s="5" t="s">
        <v>21</v>
      </c>
      <c r="C70" s="6" t="s">
        <v>116</v>
      </c>
      <c r="D70" s="5" t="s">
        <v>10</v>
      </c>
      <c r="E70" s="7">
        <v>1</v>
      </c>
      <c r="F70" s="6" t="s">
        <v>430</v>
      </c>
      <c r="G70" s="6" t="s">
        <v>231</v>
      </c>
      <c r="H70" s="8" t="s">
        <v>11</v>
      </c>
      <c r="I70" s="8">
        <v>2023</v>
      </c>
      <c r="J70" s="9">
        <v>193</v>
      </c>
      <c r="K70" s="9">
        <v>20</v>
      </c>
      <c r="L70" s="9" t="s">
        <v>117</v>
      </c>
      <c r="M70" s="6" t="s">
        <v>244</v>
      </c>
    </row>
    <row r="71" spans="1:780 1026:1804 2050:2828 3074:3852 4098:4876 5122:5900 6146:6924 7170:7948 8194:8972 9218:9996 10242:11020 11266:12044 12290:13068 13314:14092 14338:15116 15362:16140" ht="63.75" x14ac:dyDescent="0.25">
      <c r="A71" s="8">
        <f t="shared" si="2"/>
        <v>168</v>
      </c>
      <c r="B71" s="5" t="s">
        <v>98</v>
      </c>
      <c r="C71" s="6" t="s">
        <v>118</v>
      </c>
      <c r="D71" s="5" t="s">
        <v>10</v>
      </c>
      <c r="E71" s="7">
        <v>1</v>
      </c>
      <c r="F71" s="6" t="s">
        <v>430</v>
      </c>
      <c r="G71" s="6" t="s">
        <v>231</v>
      </c>
      <c r="H71" s="8" t="s">
        <v>11</v>
      </c>
      <c r="I71" s="8">
        <v>2025</v>
      </c>
      <c r="J71" s="9">
        <v>120</v>
      </c>
      <c r="K71" s="9">
        <v>12</v>
      </c>
      <c r="L71" s="9" t="s">
        <v>117</v>
      </c>
      <c r="M71" s="6" t="s">
        <v>245</v>
      </c>
    </row>
    <row r="72" spans="1:780 1026:1804 2050:2828 3074:3852 4098:4876 5122:5900 6146:6924 7170:7948 8194:8972 9218:9996 10242:11020 11266:12044 12290:13068 13314:14092 14338:15116 15362:16140" ht="76.5" x14ac:dyDescent="0.25">
      <c r="A72" s="8">
        <f t="shared" si="2"/>
        <v>169</v>
      </c>
      <c r="B72" s="6" t="s">
        <v>184</v>
      </c>
      <c r="C72" s="6" t="s">
        <v>130</v>
      </c>
      <c r="D72" s="5" t="s">
        <v>13</v>
      </c>
      <c r="E72" s="8" t="s">
        <v>23</v>
      </c>
      <c r="F72" s="6" t="s">
        <v>71</v>
      </c>
      <c r="G72" s="6" t="s">
        <v>231</v>
      </c>
      <c r="H72" s="8" t="s">
        <v>128</v>
      </c>
      <c r="J72" s="9" t="s">
        <v>132</v>
      </c>
      <c r="K72" s="9" t="s">
        <v>131</v>
      </c>
      <c r="M72" s="6" t="s">
        <v>133</v>
      </c>
    </row>
    <row r="73" spans="1:780 1026:1804 2050:2828 3074:3852 4098:4876 5122:5900 6146:6924 7170:7948 8194:8972 9218:9996 10242:11020 11266:12044 12290:13068 13314:14092 14338:15116 15362:16140" ht="51" x14ac:dyDescent="0.25">
      <c r="A73" s="8">
        <f>A72+1</f>
        <v>170</v>
      </c>
      <c r="B73" s="6" t="s">
        <v>40</v>
      </c>
      <c r="C73" s="6" t="s">
        <v>285</v>
      </c>
      <c r="D73" s="5" t="s">
        <v>13</v>
      </c>
      <c r="E73" s="8" t="s">
        <v>23</v>
      </c>
      <c r="F73" s="6" t="s">
        <v>46</v>
      </c>
      <c r="G73" s="6" t="s">
        <v>159</v>
      </c>
      <c r="H73" s="8" t="s">
        <v>11</v>
      </c>
      <c r="J73" s="10" t="s">
        <v>284</v>
      </c>
      <c r="K73" s="10" t="s">
        <v>283</v>
      </c>
      <c r="M73" s="6" t="s">
        <v>499</v>
      </c>
    </row>
    <row r="74" spans="1:780 1026:1804 2050:2828 3074:3852 4098:4876 5122:5900 6146:6924 7170:7948 8194:8972 9218:9996 10242:11020 11266:12044 12290:13068 13314:14092 14338:15116 15362:16140" ht="114.75" x14ac:dyDescent="0.25">
      <c r="A74" s="8">
        <f t="shared" si="2"/>
        <v>171</v>
      </c>
      <c r="B74" s="6" t="s">
        <v>106</v>
      </c>
      <c r="C74" s="6" t="s">
        <v>424</v>
      </c>
      <c r="D74" s="5" t="s">
        <v>13</v>
      </c>
      <c r="E74" s="8" t="s">
        <v>23</v>
      </c>
      <c r="F74" s="6" t="s">
        <v>193</v>
      </c>
      <c r="G74" s="6" t="s">
        <v>231</v>
      </c>
      <c r="H74" s="8" t="s">
        <v>11</v>
      </c>
      <c r="J74" s="10" t="s">
        <v>426</v>
      </c>
      <c r="K74" s="10" t="s">
        <v>425</v>
      </c>
    </row>
    <row r="75" spans="1:780 1026:1804 2050:2828 3074:3852 4098:4876 5122:5900 6146:6924 7170:7948 8194:8972 9218:9996 10242:11020 11266:12044 12290:13068 13314:14092 14338:15116 15362:16140" ht="102" x14ac:dyDescent="0.25">
      <c r="A75" s="8">
        <f t="shared" si="2"/>
        <v>172</v>
      </c>
      <c r="B75" s="6" t="s">
        <v>563</v>
      </c>
      <c r="C75" s="6" t="s">
        <v>236</v>
      </c>
      <c r="D75" s="5" t="s">
        <v>13</v>
      </c>
      <c r="E75" s="8" t="s">
        <v>23</v>
      </c>
      <c r="F75" s="6" t="s">
        <v>235</v>
      </c>
      <c r="G75" s="6" t="s">
        <v>159</v>
      </c>
      <c r="H75" s="8" t="s">
        <v>218</v>
      </c>
      <c r="J75" s="10" t="s">
        <v>233</v>
      </c>
      <c r="K75" s="10" t="s">
        <v>131</v>
      </c>
      <c r="M75" s="6" t="s">
        <v>234</v>
      </c>
    </row>
    <row r="76" spans="1:780 1026:1804 2050:2828 3074:3852 4098:4876 5122:5900 6146:6924 7170:7948 8194:8972 9218:9996 10242:11020 11266:12044 12290:13068 13314:14092 14338:15116 15362:16140" ht="51" x14ac:dyDescent="0.25">
      <c r="A76" s="8">
        <f t="shared" si="2"/>
        <v>173</v>
      </c>
      <c r="B76" s="6" t="s">
        <v>595</v>
      </c>
      <c r="C76" s="6" t="s">
        <v>612</v>
      </c>
      <c r="D76" s="5" t="s">
        <v>13</v>
      </c>
      <c r="E76" s="8" t="s">
        <v>70</v>
      </c>
      <c r="F76" s="6" t="s">
        <v>71</v>
      </c>
      <c r="G76" s="6" t="s">
        <v>231</v>
      </c>
      <c r="H76" s="8" t="s">
        <v>128</v>
      </c>
      <c r="K76" s="10" t="s">
        <v>29</v>
      </c>
      <c r="M76" s="6" t="s">
        <v>72</v>
      </c>
    </row>
    <row r="77" spans="1:780 1026:1804 2050:2828 3074:3852 4098:4876 5122:5900 6146:6924 7170:7948 8194:8972 9218:9996 10242:11020 11266:12044 12290:13068 13314:14092 14338:15116 15362:16140" ht="106.5" customHeight="1" x14ac:dyDescent="0.25">
      <c r="A77" s="8">
        <f t="shared" si="2"/>
        <v>174</v>
      </c>
      <c r="B77" s="6" t="s">
        <v>594</v>
      </c>
      <c r="C77" s="6" t="s">
        <v>84</v>
      </c>
      <c r="D77" s="5" t="s">
        <v>13</v>
      </c>
      <c r="E77" s="8" t="s">
        <v>23</v>
      </c>
      <c r="F77" s="6" t="s">
        <v>71</v>
      </c>
      <c r="G77" s="6" t="s">
        <v>231</v>
      </c>
      <c r="H77" s="8" t="s">
        <v>128</v>
      </c>
      <c r="K77" s="10" t="s">
        <v>85</v>
      </c>
      <c r="M77" s="6" t="s">
        <v>622</v>
      </c>
    </row>
    <row r="78" spans="1:780 1026:1804 2050:2828 3074:3852 4098:4876 5122:5900 6146:6924 7170:7948 8194:8972 9218:9996 10242:11020 11266:12044 12290:13068 13314:14092 14338:15116 15362:16140" ht="80.099999999999994" customHeight="1" x14ac:dyDescent="0.25">
      <c r="A78" s="8">
        <f t="shared" si="2"/>
        <v>175</v>
      </c>
      <c r="B78" s="6" t="s">
        <v>40</v>
      </c>
      <c r="C78" s="6" t="s">
        <v>86</v>
      </c>
      <c r="D78" s="5" t="s">
        <v>13</v>
      </c>
      <c r="E78" s="8" t="s">
        <v>23</v>
      </c>
      <c r="F78" s="6" t="s">
        <v>71</v>
      </c>
      <c r="G78" s="6" t="s">
        <v>231</v>
      </c>
      <c r="H78" s="8" t="s">
        <v>128</v>
      </c>
      <c r="K78" s="9" t="s">
        <v>80</v>
      </c>
    </row>
    <row r="79" spans="1:780 1026:1804 2050:2828 3074:3852 4098:4876 5122:5900 6146:6924 7170:7948 8194:8972 9218:9996 10242:11020 11266:12044 12290:13068 13314:14092 14338:15116 15362:16140" ht="38.25" x14ac:dyDescent="0.25">
      <c r="A79" s="8">
        <f t="shared" si="2"/>
        <v>176</v>
      </c>
      <c r="B79" s="6" t="s">
        <v>184</v>
      </c>
      <c r="C79" s="6" t="s">
        <v>87</v>
      </c>
      <c r="D79" s="5" t="s">
        <v>13</v>
      </c>
      <c r="E79" s="8" t="s">
        <v>23</v>
      </c>
      <c r="F79" s="6" t="s">
        <v>71</v>
      </c>
      <c r="G79" s="6" t="s">
        <v>231</v>
      </c>
      <c r="H79" s="8" t="s">
        <v>128</v>
      </c>
      <c r="K79" s="9" t="s">
        <v>80</v>
      </c>
    </row>
    <row r="80" spans="1:780 1026:1804 2050:2828 3074:3852 4098:4876 5122:5900 6146:6924 7170:7948 8194:8972 9218:9996 10242:11020 11266:12044 12290:13068 13314:14092 14338:15116 15362:16140" ht="51" x14ac:dyDescent="0.25">
      <c r="A80" s="8">
        <f t="shared" si="2"/>
        <v>177</v>
      </c>
      <c r="B80" s="6" t="s">
        <v>21</v>
      </c>
      <c r="C80" s="6" t="s">
        <v>88</v>
      </c>
      <c r="D80" s="5" t="s">
        <v>13</v>
      </c>
      <c r="E80" s="8" t="s">
        <v>23</v>
      </c>
      <c r="F80" s="6" t="s">
        <v>71</v>
      </c>
      <c r="G80" s="6" t="s">
        <v>231</v>
      </c>
      <c r="H80" s="8" t="s">
        <v>128</v>
      </c>
      <c r="K80" s="9" t="s">
        <v>80</v>
      </c>
    </row>
    <row r="81" spans="1:780 1026:1804 2050:2828 3074:3852 4098:4876 5122:5900 6146:6924 7170:7948 8194:8972 9218:9996 10242:11020 11266:12044 12290:13068 13314:14092 14338:15116 15362:16140" ht="38.25" x14ac:dyDescent="0.25">
      <c r="A81" s="8">
        <f t="shared" si="2"/>
        <v>178</v>
      </c>
      <c r="B81" s="6" t="s">
        <v>109</v>
      </c>
      <c r="C81" s="6" t="s">
        <v>110</v>
      </c>
      <c r="D81" s="5" t="s">
        <v>13</v>
      </c>
      <c r="E81" s="8" t="s">
        <v>23</v>
      </c>
      <c r="F81" s="6" t="s">
        <v>71</v>
      </c>
      <c r="G81" s="6" t="s">
        <v>231</v>
      </c>
      <c r="H81" s="8" t="s">
        <v>128</v>
      </c>
      <c r="K81" s="9" t="s">
        <v>80</v>
      </c>
    </row>
    <row r="82" spans="1:780 1026:1804 2050:2828 3074:3852 4098:4876 5122:5900 6146:6924 7170:7948 8194:8972 9218:9996 10242:11020 11266:12044 12290:13068 13314:14092 14338:15116 15362:16140" ht="25.5" x14ac:dyDescent="0.25">
      <c r="A82" s="8">
        <f t="shared" si="2"/>
        <v>179</v>
      </c>
      <c r="B82" s="6" t="s">
        <v>108</v>
      </c>
      <c r="C82" s="6" t="s">
        <v>215</v>
      </c>
      <c r="D82" s="5" t="s">
        <v>13</v>
      </c>
      <c r="E82" s="8" t="s">
        <v>23</v>
      </c>
      <c r="F82" s="6" t="s">
        <v>71</v>
      </c>
      <c r="G82" s="6" t="s">
        <v>231</v>
      </c>
      <c r="H82" s="8" t="s">
        <v>128</v>
      </c>
      <c r="K82" s="9" t="s">
        <v>80</v>
      </c>
    </row>
    <row r="83" spans="1:780 1026:1804 2050:2828 3074:3852 4098:4876 5122:5900 6146:6924 7170:7948 8194:8972 9218:9996 10242:11020 11266:12044 12290:13068 13314:14092 14338:15116 15362:16140" ht="38.25" x14ac:dyDescent="0.25">
      <c r="A83" s="8">
        <f t="shared" si="2"/>
        <v>180</v>
      </c>
      <c r="B83" s="6" t="s">
        <v>111</v>
      </c>
      <c r="C83" s="6" t="s">
        <v>89</v>
      </c>
      <c r="D83" s="5" t="s">
        <v>13</v>
      </c>
      <c r="E83" s="8" t="s">
        <v>23</v>
      </c>
      <c r="F83" s="6" t="s">
        <v>71</v>
      </c>
      <c r="G83" s="6" t="s">
        <v>231</v>
      </c>
      <c r="H83" s="8" t="s">
        <v>128</v>
      </c>
      <c r="K83" s="9" t="s">
        <v>80</v>
      </c>
    </row>
    <row r="84" spans="1:780 1026:1804 2050:2828 3074:3852 4098:4876 5122:5900 6146:6924 7170:7948 8194:8972 9218:9996 10242:11020 11266:12044 12290:13068 13314:14092 14338:15116 15362:16140" ht="38.25" x14ac:dyDescent="0.25">
      <c r="A84" s="8">
        <f t="shared" si="2"/>
        <v>181</v>
      </c>
      <c r="B84" s="6" t="s">
        <v>40</v>
      </c>
      <c r="C84" s="6" t="s">
        <v>90</v>
      </c>
      <c r="D84" s="5" t="s">
        <v>13</v>
      </c>
      <c r="E84" s="8" t="s">
        <v>23</v>
      </c>
      <c r="F84" s="6" t="s">
        <v>71</v>
      </c>
      <c r="G84" s="6" t="s">
        <v>231</v>
      </c>
      <c r="H84" s="8" t="s">
        <v>128</v>
      </c>
      <c r="K84" s="9" t="s">
        <v>80</v>
      </c>
    </row>
    <row r="85" spans="1:780 1026:1804 2050:2828 3074:3852 4098:4876 5122:5900 6146:6924 7170:7948 8194:8972 9218:9996 10242:11020 11266:12044 12290:13068 13314:14092 14338:15116 15362:16140" ht="102" x14ac:dyDescent="0.25">
      <c r="A85" s="8">
        <f t="shared" si="2"/>
        <v>182</v>
      </c>
      <c r="B85" s="6" t="s">
        <v>596</v>
      </c>
      <c r="C85" s="6" t="s">
        <v>91</v>
      </c>
      <c r="D85" s="5" t="s">
        <v>13</v>
      </c>
      <c r="E85" s="8" t="s">
        <v>23</v>
      </c>
      <c r="F85" s="6" t="s">
        <v>92</v>
      </c>
      <c r="G85" s="6" t="s">
        <v>231</v>
      </c>
      <c r="H85" s="8" t="s">
        <v>128</v>
      </c>
      <c r="K85" s="10" t="s">
        <v>93</v>
      </c>
      <c r="M85" s="6" t="s">
        <v>94</v>
      </c>
    </row>
    <row r="86" spans="1:780 1026:1804 2050:2828 3074:3852 4098:4876 5122:5900 6146:6924 7170:7948 8194:8972 9218:9996 10242:11020 11266:12044 12290:13068 13314:14092 14338:15116 15362:16140" ht="38.25" x14ac:dyDescent="0.25">
      <c r="A86" s="8">
        <f t="shared" si="2"/>
        <v>183</v>
      </c>
      <c r="B86" s="6" t="s">
        <v>95</v>
      </c>
      <c r="C86" s="6" t="s">
        <v>385</v>
      </c>
      <c r="D86" s="5" t="s">
        <v>13</v>
      </c>
      <c r="E86" s="8" t="s">
        <v>23</v>
      </c>
      <c r="F86" s="6" t="s">
        <v>71</v>
      </c>
      <c r="G86" s="6" t="s">
        <v>231</v>
      </c>
      <c r="H86" s="8" t="s">
        <v>128</v>
      </c>
      <c r="K86" s="9" t="s">
        <v>80</v>
      </c>
      <c r="M86" s="6" t="s">
        <v>623</v>
      </c>
    </row>
    <row r="87" spans="1:780 1026:1804 2050:2828 3074:3852 4098:4876 5122:5900 6146:6924 7170:7948 8194:8972 9218:9996 10242:11020 11266:12044 12290:13068 13314:14092 14338:15116 15362:16140" ht="80.099999999999994" customHeight="1" x14ac:dyDescent="0.25">
      <c r="A87" s="8">
        <f t="shared" si="2"/>
        <v>184</v>
      </c>
      <c r="B87" s="6" t="s">
        <v>95</v>
      </c>
      <c r="C87" s="6" t="s">
        <v>389</v>
      </c>
      <c r="D87" s="5" t="s">
        <v>13</v>
      </c>
      <c r="E87" s="8" t="s">
        <v>23</v>
      </c>
      <c r="F87" s="6" t="s">
        <v>71</v>
      </c>
      <c r="G87" s="6" t="s">
        <v>231</v>
      </c>
      <c r="H87" s="8" t="s">
        <v>128</v>
      </c>
      <c r="K87" s="9" t="s">
        <v>80</v>
      </c>
      <c r="M87" s="6" t="s">
        <v>624</v>
      </c>
    </row>
    <row r="88" spans="1:780 1026:1804 2050:2828 3074:3852 4098:4876 5122:5900 6146:6924 7170:7948 8194:8972 9218:9996 10242:11020 11266:12044 12290:13068 13314:14092 14338:15116 15362:16140" ht="51" x14ac:dyDescent="0.25">
      <c r="A88" s="8">
        <f t="shared" si="2"/>
        <v>185</v>
      </c>
      <c r="B88" s="6" t="s">
        <v>95</v>
      </c>
      <c r="C88" s="6" t="s">
        <v>390</v>
      </c>
      <c r="D88" s="5" t="s">
        <v>13</v>
      </c>
      <c r="E88" s="8" t="s">
        <v>23</v>
      </c>
      <c r="F88" s="6" t="s">
        <v>71</v>
      </c>
      <c r="G88" s="6" t="s">
        <v>231</v>
      </c>
      <c r="H88" s="8" t="s">
        <v>128</v>
      </c>
      <c r="K88" s="9" t="s">
        <v>146</v>
      </c>
      <c r="M88" s="6" t="s">
        <v>625</v>
      </c>
    </row>
    <row r="89" spans="1:780 1026:1804 2050:2828 3074:3852 4098:4876 5122:5900 6146:6924 7170:7948 8194:8972 9218:9996 10242:11020 11266:12044 12290:13068 13314:14092 14338:15116 15362:16140" ht="38.25" x14ac:dyDescent="0.25">
      <c r="A89" s="8">
        <f t="shared" si="2"/>
        <v>186</v>
      </c>
      <c r="B89" s="6" t="s">
        <v>95</v>
      </c>
      <c r="C89" s="6" t="s">
        <v>423</v>
      </c>
      <c r="D89" s="5" t="s">
        <v>13</v>
      </c>
      <c r="E89" s="8" t="s">
        <v>23</v>
      </c>
      <c r="F89" s="6" t="s">
        <v>71</v>
      </c>
      <c r="G89" s="6" t="s">
        <v>231</v>
      </c>
      <c r="H89" s="8" t="s">
        <v>128</v>
      </c>
      <c r="K89" s="9" t="s">
        <v>80</v>
      </c>
      <c r="M89" s="6" t="s">
        <v>626</v>
      </c>
    </row>
    <row r="90" spans="1:780 1026:1804 2050:2828 3074:3852 4098:4876 5122:5900 6146:6924 7170:7948 8194:8972 9218:9996 10242:11020 11266:12044 12290:13068 13314:14092 14338:15116 15362:16140" ht="76.5" x14ac:dyDescent="0.25">
      <c r="A90" s="8">
        <f t="shared" si="2"/>
        <v>187</v>
      </c>
      <c r="B90" s="6" t="s">
        <v>96</v>
      </c>
      <c r="C90" s="6" t="s">
        <v>381</v>
      </c>
      <c r="D90" s="5" t="s">
        <v>13</v>
      </c>
      <c r="E90" s="8" t="s">
        <v>23</v>
      </c>
      <c r="F90" s="6" t="s">
        <v>198</v>
      </c>
      <c r="G90" s="6" t="s">
        <v>231</v>
      </c>
      <c r="H90" s="8" t="s">
        <v>128</v>
      </c>
      <c r="K90" s="10" t="s">
        <v>380</v>
      </c>
      <c r="M90" s="6" t="s">
        <v>627</v>
      </c>
    </row>
    <row r="91" spans="1:780 1026:1804 2050:2828 3074:3852 4098:4876 5122:5900 6146:6924 7170:7948 8194:8972 9218:9996 10242:11020 11266:12044 12290:13068 13314:14092 14338:15116 15362:16140" ht="25.5" x14ac:dyDescent="0.25">
      <c r="A91" s="8">
        <f t="shared" si="2"/>
        <v>188</v>
      </c>
      <c r="B91" s="6" t="s">
        <v>97</v>
      </c>
      <c r="C91" s="6" t="s">
        <v>382</v>
      </c>
      <c r="D91" s="5" t="s">
        <v>13</v>
      </c>
      <c r="E91" s="8" t="s">
        <v>23</v>
      </c>
      <c r="F91" s="6" t="s">
        <v>71</v>
      </c>
      <c r="G91" s="6" t="s">
        <v>231</v>
      </c>
      <c r="H91" s="8" t="s">
        <v>128</v>
      </c>
      <c r="K91" s="9" t="s">
        <v>227</v>
      </c>
    </row>
    <row r="92" spans="1:780 1026:1804 2050:2828 3074:3852 4098:4876 5122:5900 6146:6924 7170:7948 8194:8972 9218:9996 10242:11020 11266:12044 12290:13068 13314:14092 14338:15116 15362:16140" ht="99.95" customHeight="1" x14ac:dyDescent="0.25">
      <c r="A92" s="8">
        <f t="shared" si="2"/>
        <v>189</v>
      </c>
      <c r="B92" s="6" t="s">
        <v>97</v>
      </c>
      <c r="C92" s="6" t="s">
        <v>383</v>
      </c>
      <c r="D92" s="5" t="s">
        <v>13</v>
      </c>
      <c r="E92" s="8" t="s">
        <v>23</v>
      </c>
      <c r="F92" s="6" t="s">
        <v>103</v>
      </c>
      <c r="G92" s="6" t="s">
        <v>231</v>
      </c>
      <c r="H92" s="8" t="s">
        <v>128</v>
      </c>
      <c r="K92" s="9" t="s">
        <v>384</v>
      </c>
      <c r="M92" s="6" t="s">
        <v>628</v>
      </c>
    </row>
    <row r="93" spans="1:780 1026:1804 2050:2828 3074:3852 4098:4876 5122:5900 6146:6924 7170:7948 8194:8972 9218:9996 10242:11020 11266:12044 12290:13068 13314:14092 14338:15116 15362:16140" s="27" customFormat="1" ht="25.5" x14ac:dyDescent="0.25">
      <c r="A93" s="28">
        <f t="shared" si="2"/>
        <v>190</v>
      </c>
      <c r="B93" s="15" t="s">
        <v>98</v>
      </c>
      <c r="C93" s="15" t="s">
        <v>99</v>
      </c>
      <c r="D93" s="27" t="s">
        <v>13</v>
      </c>
      <c r="E93" s="28" t="s">
        <v>23</v>
      </c>
      <c r="F93" s="15" t="s">
        <v>71</v>
      </c>
      <c r="G93" s="15" t="s">
        <v>231</v>
      </c>
      <c r="H93" s="28" t="s">
        <v>128</v>
      </c>
      <c r="I93" s="28"/>
      <c r="J93" s="29"/>
      <c r="K93" s="29" t="s">
        <v>80</v>
      </c>
      <c r="L93" s="29"/>
      <c r="M93" s="15"/>
      <c r="IX93" s="5"/>
      <c r="IY93" s="5"/>
      <c r="IZ93" s="5"/>
      <c r="JA93" s="5"/>
      <c r="JB93" s="5"/>
      <c r="JC93" s="5"/>
      <c r="JD93" s="5"/>
      <c r="JE93" s="5"/>
      <c r="JF93" s="5"/>
      <c r="JG93" s="5"/>
      <c r="JH93" s="5"/>
      <c r="ST93" s="5"/>
      <c r="SU93" s="5"/>
      <c r="SV93" s="5"/>
      <c r="SW93" s="5"/>
      <c r="SX93" s="5"/>
      <c r="SY93" s="5"/>
      <c r="SZ93" s="5"/>
      <c r="TA93" s="5"/>
      <c r="TB93" s="5"/>
      <c r="TC93" s="5"/>
      <c r="TD93" s="5"/>
      <c r="ACP93" s="5"/>
      <c r="ACQ93" s="5"/>
      <c r="ACR93" s="5"/>
      <c r="ACS93" s="5"/>
      <c r="ACT93" s="5"/>
      <c r="ACU93" s="5"/>
      <c r="ACV93" s="5"/>
      <c r="ACW93" s="5"/>
      <c r="ACX93" s="5"/>
      <c r="ACY93" s="5"/>
      <c r="ACZ93" s="5"/>
      <c r="AML93" s="5"/>
      <c r="AMM93" s="5"/>
      <c r="AMN93" s="5"/>
      <c r="AMO93" s="5"/>
      <c r="AMP93" s="5"/>
      <c r="AMQ93" s="5"/>
      <c r="AMR93" s="5"/>
      <c r="AMS93" s="5"/>
      <c r="AMT93" s="5"/>
      <c r="AMU93" s="5"/>
      <c r="AMV93" s="5"/>
      <c r="AWH93" s="5"/>
      <c r="AWI93" s="5"/>
      <c r="AWJ93" s="5"/>
      <c r="AWK93" s="5"/>
      <c r="AWL93" s="5"/>
      <c r="AWM93" s="5"/>
      <c r="AWN93" s="5"/>
      <c r="AWO93" s="5"/>
      <c r="AWP93" s="5"/>
      <c r="AWQ93" s="5"/>
      <c r="AWR93" s="5"/>
      <c r="BGD93" s="5"/>
      <c r="BGE93" s="5"/>
      <c r="BGF93" s="5"/>
      <c r="BGG93" s="5"/>
      <c r="BGH93" s="5"/>
      <c r="BGI93" s="5"/>
      <c r="BGJ93" s="5"/>
      <c r="BGK93" s="5"/>
      <c r="BGL93" s="5"/>
      <c r="BGM93" s="5"/>
      <c r="BGN93" s="5"/>
      <c r="BPZ93" s="5"/>
      <c r="BQA93" s="5"/>
      <c r="BQB93" s="5"/>
      <c r="BQC93" s="5"/>
      <c r="BQD93" s="5"/>
      <c r="BQE93" s="5"/>
      <c r="BQF93" s="5"/>
      <c r="BQG93" s="5"/>
      <c r="BQH93" s="5"/>
      <c r="BQI93" s="5"/>
      <c r="BQJ93" s="5"/>
      <c r="BZV93" s="5"/>
      <c r="BZW93" s="5"/>
      <c r="BZX93" s="5"/>
      <c r="BZY93" s="5"/>
      <c r="BZZ93" s="5"/>
      <c r="CAA93" s="5"/>
      <c r="CAB93" s="5"/>
      <c r="CAC93" s="5"/>
      <c r="CAD93" s="5"/>
      <c r="CAE93" s="5"/>
      <c r="CAF93" s="5"/>
      <c r="CJR93" s="5"/>
      <c r="CJS93" s="5"/>
      <c r="CJT93" s="5"/>
      <c r="CJU93" s="5"/>
      <c r="CJV93" s="5"/>
      <c r="CJW93" s="5"/>
      <c r="CJX93" s="5"/>
      <c r="CJY93" s="5"/>
      <c r="CJZ93" s="5"/>
      <c r="CKA93" s="5"/>
      <c r="CKB93" s="5"/>
      <c r="CTN93" s="5"/>
      <c r="CTO93" s="5"/>
      <c r="CTP93" s="5"/>
      <c r="CTQ93" s="5"/>
      <c r="CTR93" s="5"/>
      <c r="CTS93" s="5"/>
      <c r="CTT93" s="5"/>
      <c r="CTU93" s="5"/>
      <c r="CTV93" s="5"/>
      <c r="CTW93" s="5"/>
      <c r="CTX93" s="5"/>
      <c r="DDJ93" s="5"/>
      <c r="DDK93" s="5"/>
      <c r="DDL93" s="5"/>
      <c r="DDM93" s="5"/>
      <c r="DDN93" s="5"/>
      <c r="DDO93" s="5"/>
      <c r="DDP93" s="5"/>
      <c r="DDQ93" s="5"/>
      <c r="DDR93" s="5"/>
      <c r="DDS93" s="5"/>
      <c r="DDT93" s="5"/>
      <c r="DNF93" s="5"/>
      <c r="DNG93" s="5"/>
      <c r="DNH93" s="5"/>
      <c r="DNI93" s="5"/>
      <c r="DNJ93" s="5"/>
      <c r="DNK93" s="5"/>
      <c r="DNL93" s="5"/>
      <c r="DNM93" s="5"/>
      <c r="DNN93" s="5"/>
      <c r="DNO93" s="5"/>
      <c r="DNP93" s="5"/>
      <c r="DXB93" s="5"/>
      <c r="DXC93" s="5"/>
      <c r="DXD93" s="5"/>
      <c r="DXE93" s="5"/>
      <c r="DXF93" s="5"/>
      <c r="DXG93" s="5"/>
      <c r="DXH93" s="5"/>
      <c r="DXI93" s="5"/>
      <c r="DXJ93" s="5"/>
      <c r="DXK93" s="5"/>
      <c r="DXL93" s="5"/>
      <c r="EGX93" s="5"/>
      <c r="EGY93" s="5"/>
      <c r="EGZ93" s="5"/>
      <c r="EHA93" s="5"/>
      <c r="EHB93" s="5"/>
      <c r="EHC93" s="5"/>
      <c r="EHD93" s="5"/>
      <c r="EHE93" s="5"/>
      <c r="EHF93" s="5"/>
      <c r="EHG93" s="5"/>
      <c r="EHH93" s="5"/>
      <c r="EQT93" s="5"/>
      <c r="EQU93" s="5"/>
      <c r="EQV93" s="5"/>
      <c r="EQW93" s="5"/>
      <c r="EQX93" s="5"/>
      <c r="EQY93" s="5"/>
      <c r="EQZ93" s="5"/>
      <c r="ERA93" s="5"/>
      <c r="ERB93" s="5"/>
      <c r="ERC93" s="5"/>
      <c r="ERD93" s="5"/>
      <c r="FAP93" s="5"/>
      <c r="FAQ93" s="5"/>
      <c r="FAR93" s="5"/>
      <c r="FAS93" s="5"/>
      <c r="FAT93" s="5"/>
      <c r="FAU93" s="5"/>
      <c r="FAV93" s="5"/>
      <c r="FAW93" s="5"/>
      <c r="FAX93" s="5"/>
      <c r="FAY93" s="5"/>
      <c r="FAZ93" s="5"/>
      <c r="FKL93" s="5"/>
      <c r="FKM93" s="5"/>
      <c r="FKN93" s="5"/>
      <c r="FKO93" s="5"/>
      <c r="FKP93" s="5"/>
      <c r="FKQ93" s="5"/>
      <c r="FKR93" s="5"/>
      <c r="FKS93" s="5"/>
      <c r="FKT93" s="5"/>
      <c r="FKU93" s="5"/>
      <c r="FKV93" s="5"/>
      <c r="FUH93" s="5"/>
      <c r="FUI93" s="5"/>
      <c r="FUJ93" s="5"/>
      <c r="FUK93" s="5"/>
      <c r="FUL93" s="5"/>
      <c r="FUM93" s="5"/>
      <c r="FUN93" s="5"/>
      <c r="FUO93" s="5"/>
      <c r="FUP93" s="5"/>
      <c r="FUQ93" s="5"/>
      <c r="FUR93" s="5"/>
      <c r="GED93" s="5"/>
      <c r="GEE93" s="5"/>
      <c r="GEF93" s="5"/>
      <c r="GEG93" s="5"/>
      <c r="GEH93" s="5"/>
      <c r="GEI93" s="5"/>
      <c r="GEJ93" s="5"/>
      <c r="GEK93" s="5"/>
      <c r="GEL93" s="5"/>
      <c r="GEM93" s="5"/>
      <c r="GEN93" s="5"/>
      <c r="GNZ93" s="5"/>
      <c r="GOA93" s="5"/>
      <c r="GOB93" s="5"/>
      <c r="GOC93" s="5"/>
      <c r="GOD93" s="5"/>
      <c r="GOE93" s="5"/>
      <c r="GOF93" s="5"/>
      <c r="GOG93" s="5"/>
      <c r="GOH93" s="5"/>
      <c r="GOI93" s="5"/>
      <c r="GOJ93" s="5"/>
      <c r="GXV93" s="5"/>
      <c r="GXW93" s="5"/>
      <c r="GXX93" s="5"/>
      <c r="GXY93" s="5"/>
      <c r="GXZ93" s="5"/>
      <c r="GYA93" s="5"/>
      <c r="GYB93" s="5"/>
      <c r="GYC93" s="5"/>
      <c r="GYD93" s="5"/>
      <c r="GYE93" s="5"/>
      <c r="GYF93" s="5"/>
      <c r="HHR93" s="5"/>
      <c r="HHS93" s="5"/>
      <c r="HHT93" s="5"/>
      <c r="HHU93" s="5"/>
      <c r="HHV93" s="5"/>
      <c r="HHW93" s="5"/>
      <c r="HHX93" s="5"/>
      <c r="HHY93" s="5"/>
      <c r="HHZ93" s="5"/>
      <c r="HIA93" s="5"/>
      <c r="HIB93" s="5"/>
      <c r="HRN93" s="5"/>
      <c r="HRO93" s="5"/>
      <c r="HRP93" s="5"/>
      <c r="HRQ93" s="5"/>
      <c r="HRR93" s="5"/>
      <c r="HRS93" s="5"/>
      <c r="HRT93" s="5"/>
      <c r="HRU93" s="5"/>
      <c r="HRV93" s="5"/>
      <c r="HRW93" s="5"/>
      <c r="HRX93" s="5"/>
      <c r="IBJ93" s="5"/>
      <c r="IBK93" s="5"/>
      <c r="IBL93" s="5"/>
      <c r="IBM93" s="5"/>
      <c r="IBN93" s="5"/>
      <c r="IBO93" s="5"/>
      <c r="IBP93" s="5"/>
      <c r="IBQ93" s="5"/>
      <c r="IBR93" s="5"/>
      <c r="IBS93" s="5"/>
      <c r="IBT93" s="5"/>
      <c r="ILF93" s="5"/>
      <c r="ILG93" s="5"/>
      <c r="ILH93" s="5"/>
      <c r="ILI93" s="5"/>
      <c r="ILJ93" s="5"/>
      <c r="ILK93" s="5"/>
      <c r="ILL93" s="5"/>
      <c r="ILM93" s="5"/>
      <c r="ILN93" s="5"/>
      <c r="ILO93" s="5"/>
      <c r="ILP93" s="5"/>
      <c r="IVB93" s="5"/>
      <c r="IVC93" s="5"/>
      <c r="IVD93" s="5"/>
      <c r="IVE93" s="5"/>
      <c r="IVF93" s="5"/>
      <c r="IVG93" s="5"/>
      <c r="IVH93" s="5"/>
      <c r="IVI93" s="5"/>
      <c r="IVJ93" s="5"/>
      <c r="IVK93" s="5"/>
      <c r="IVL93" s="5"/>
      <c r="JEX93" s="5"/>
      <c r="JEY93" s="5"/>
      <c r="JEZ93" s="5"/>
      <c r="JFA93" s="5"/>
      <c r="JFB93" s="5"/>
      <c r="JFC93" s="5"/>
      <c r="JFD93" s="5"/>
      <c r="JFE93" s="5"/>
      <c r="JFF93" s="5"/>
      <c r="JFG93" s="5"/>
      <c r="JFH93" s="5"/>
      <c r="JOT93" s="5"/>
      <c r="JOU93" s="5"/>
      <c r="JOV93" s="5"/>
      <c r="JOW93" s="5"/>
      <c r="JOX93" s="5"/>
      <c r="JOY93" s="5"/>
      <c r="JOZ93" s="5"/>
      <c r="JPA93" s="5"/>
      <c r="JPB93" s="5"/>
      <c r="JPC93" s="5"/>
      <c r="JPD93" s="5"/>
      <c r="JYP93" s="5"/>
      <c r="JYQ93" s="5"/>
      <c r="JYR93" s="5"/>
      <c r="JYS93" s="5"/>
      <c r="JYT93" s="5"/>
      <c r="JYU93" s="5"/>
      <c r="JYV93" s="5"/>
      <c r="JYW93" s="5"/>
      <c r="JYX93" s="5"/>
      <c r="JYY93" s="5"/>
      <c r="JYZ93" s="5"/>
      <c r="KIL93" s="5"/>
      <c r="KIM93" s="5"/>
      <c r="KIN93" s="5"/>
      <c r="KIO93" s="5"/>
      <c r="KIP93" s="5"/>
      <c r="KIQ93" s="5"/>
      <c r="KIR93" s="5"/>
      <c r="KIS93" s="5"/>
      <c r="KIT93" s="5"/>
      <c r="KIU93" s="5"/>
      <c r="KIV93" s="5"/>
      <c r="KSH93" s="5"/>
      <c r="KSI93" s="5"/>
      <c r="KSJ93" s="5"/>
      <c r="KSK93" s="5"/>
      <c r="KSL93" s="5"/>
      <c r="KSM93" s="5"/>
      <c r="KSN93" s="5"/>
      <c r="KSO93" s="5"/>
      <c r="KSP93" s="5"/>
      <c r="KSQ93" s="5"/>
      <c r="KSR93" s="5"/>
      <c r="LCD93" s="5"/>
      <c r="LCE93" s="5"/>
      <c r="LCF93" s="5"/>
      <c r="LCG93" s="5"/>
      <c r="LCH93" s="5"/>
      <c r="LCI93" s="5"/>
      <c r="LCJ93" s="5"/>
      <c r="LCK93" s="5"/>
      <c r="LCL93" s="5"/>
      <c r="LCM93" s="5"/>
      <c r="LCN93" s="5"/>
      <c r="LLZ93" s="5"/>
      <c r="LMA93" s="5"/>
      <c r="LMB93" s="5"/>
      <c r="LMC93" s="5"/>
      <c r="LMD93" s="5"/>
      <c r="LME93" s="5"/>
      <c r="LMF93" s="5"/>
      <c r="LMG93" s="5"/>
      <c r="LMH93" s="5"/>
      <c r="LMI93" s="5"/>
      <c r="LMJ93" s="5"/>
      <c r="LVV93" s="5"/>
      <c r="LVW93" s="5"/>
      <c r="LVX93" s="5"/>
      <c r="LVY93" s="5"/>
      <c r="LVZ93" s="5"/>
      <c r="LWA93" s="5"/>
      <c r="LWB93" s="5"/>
      <c r="LWC93" s="5"/>
      <c r="LWD93" s="5"/>
      <c r="LWE93" s="5"/>
      <c r="LWF93" s="5"/>
      <c r="MFR93" s="5"/>
      <c r="MFS93" s="5"/>
      <c r="MFT93" s="5"/>
      <c r="MFU93" s="5"/>
      <c r="MFV93" s="5"/>
      <c r="MFW93" s="5"/>
      <c r="MFX93" s="5"/>
      <c r="MFY93" s="5"/>
      <c r="MFZ93" s="5"/>
      <c r="MGA93" s="5"/>
      <c r="MGB93" s="5"/>
      <c r="MPN93" s="5"/>
      <c r="MPO93" s="5"/>
      <c r="MPP93" s="5"/>
      <c r="MPQ93" s="5"/>
      <c r="MPR93" s="5"/>
      <c r="MPS93" s="5"/>
      <c r="MPT93" s="5"/>
      <c r="MPU93" s="5"/>
      <c r="MPV93" s="5"/>
      <c r="MPW93" s="5"/>
      <c r="MPX93" s="5"/>
      <c r="MZJ93" s="5"/>
      <c r="MZK93" s="5"/>
      <c r="MZL93" s="5"/>
      <c r="MZM93" s="5"/>
      <c r="MZN93" s="5"/>
      <c r="MZO93" s="5"/>
      <c r="MZP93" s="5"/>
      <c r="MZQ93" s="5"/>
      <c r="MZR93" s="5"/>
      <c r="MZS93" s="5"/>
      <c r="MZT93" s="5"/>
      <c r="NJF93" s="5"/>
      <c r="NJG93" s="5"/>
      <c r="NJH93" s="5"/>
      <c r="NJI93" s="5"/>
      <c r="NJJ93" s="5"/>
      <c r="NJK93" s="5"/>
      <c r="NJL93" s="5"/>
      <c r="NJM93" s="5"/>
      <c r="NJN93" s="5"/>
      <c r="NJO93" s="5"/>
      <c r="NJP93" s="5"/>
      <c r="NTB93" s="5"/>
      <c r="NTC93" s="5"/>
      <c r="NTD93" s="5"/>
      <c r="NTE93" s="5"/>
      <c r="NTF93" s="5"/>
      <c r="NTG93" s="5"/>
      <c r="NTH93" s="5"/>
      <c r="NTI93" s="5"/>
      <c r="NTJ93" s="5"/>
      <c r="NTK93" s="5"/>
      <c r="NTL93" s="5"/>
      <c r="OCX93" s="5"/>
      <c r="OCY93" s="5"/>
      <c r="OCZ93" s="5"/>
      <c r="ODA93" s="5"/>
      <c r="ODB93" s="5"/>
      <c r="ODC93" s="5"/>
      <c r="ODD93" s="5"/>
      <c r="ODE93" s="5"/>
      <c r="ODF93" s="5"/>
      <c r="ODG93" s="5"/>
      <c r="ODH93" s="5"/>
      <c r="OMT93" s="5"/>
      <c r="OMU93" s="5"/>
      <c r="OMV93" s="5"/>
      <c r="OMW93" s="5"/>
      <c r="OMX93" s="5"/>
      <c r="OMY93" s="5"/>
      <c r="OMZ93" s="5"/>
      <c r="ONA93" s="5"/>
      <c r="ONB93" s="5"/>
      <c r="ONC93" s="5"/>
      <c r="OND93" s="5"/>
      <c r="OWP93" s="5"/>
      <c r="OWQ93" s="5"/>
      <c r="OWR93" s="5"/>
      <c r="OWS93" s="5"/>
      <c r="OWT93" s="5"/>
      <c r="OWU93" s="5"/>
      <c r="OWV93" s="5"/>
      <c r="OWW93" s="5"/>
      <c r="OWX93" s="5"/>
      <c r="OWY93" s="5"/>
      <c r="OWZ93" s="5"/>
      <c r="PGL93" s="5"/>
      <c r="PGM93" s="5"/>
      <c r="PGN93" s="5"/>
      <c r="PGO93" s="5"/>
      <c r="PGP93" s="5"/>
      <c r="PGQ93" s="5"/>
      <c r="PGR93" s="5"/>
      <c r="PGS93" s="5"/>
      <c r="PGT93" s="5"/>
      <c r="PGU93" s="5"/>
      <c r="PGV93" s="5"/>
      <c r="PQH93" s="5"/>
      <c r="PQI93" s="5"/>
      <c r="PQJ93" s="5"/>
      <c r="PQK93" s="5"/>
      <c r="PQL93" s="5"/>
      <c r="PQM93" s="5"/>
      <c r="PQN93" s="5"/>
      <c r="PQO93" s="5"/>
      <c r="PQP93" s="5"/>
      <c r="PQQ93" s="5"/>
      <c r="PQR93" s="5"/>
      <c r="QAD93" s="5"/>
      <c r="QAE93" s="5"/>
      <c r="QAF93" s="5"/>
      <c r="QAG93" s="5"/>
      <c r="QAH93" s="5"/>
      <c r="QAI93" s="5"/>
      <c r="QAJ93" s="5"/>
      <c r="QAK93" s="5"/>
      <c r="QAL93" s="5"/>
      <c r="QAM93" s="5"/>
      <c r="QAN93" s="5"/>
      <c r="QJZ93" s="5"/>
      <c r="QKA93" s="5"/>
      <c r="QKB93" s="5"/>
      <c r="QKC93" s="5"/>
      <c r="QKD93" s="5"/>
      <c r="QKE93" s="5"/>
      <c r="QKF93" s="5"/>
      <c r="QKG93" s="5"/>
      <c r="QKH93" s="5"/>
      <c r="QKI93" s="5"/>
      <c r="QKJ93" s="5"/>
      <c r="QTV93" s="5"/>
      <c r="QTW93" s="5"/>
      <c r="QTX93" s="5"/>
      <c r="QTY93" s="5"/>
      <c r="QTZ93" s="5"/>
      <c r="QUA93" s="5"/>
      <c r="QUB93" s="5"/>
      <c r="QUC93" s="5"/>
      <c r="QUD93" s="5"/>
      <c r="QUE93" s="5"/>
      <c r="QUF93" s="5"/>
      <c r="RDR93" s="5"/>
      <c r="RDS93" s="5"/>
      <c r="RDT93" s="5"/>
      <c r="RDU93" s="5"/>
      <c r="RDV93" s="5"/>
      <c r="RDW93" s="5"/>
      <c r="RDX93" s="5"/>
      <c r="RDY93" s="5"/>
      <c r="RDZ93" s="5"/>
      <c r="REA93" s="5"/>
      <c r="REB93" s="5"/>
      <c r="RNN93" s="5"/>
      <c r="RNO93" s="5"/>
      <c r="RNP93" s="5"/>
      <c r="RNQ93" s="5"/>
      <c r="RNR93" s="5"/>
      <c r="RNS93" s="5"/>
      <c r="RNT93" s="5"/>
      <c r="RNU93" s="5"/>
      <c r="RNV93" s="5"/>
      <c r="RNW93" s="5"/>
      <c r="RNX93" s="5"/>
      <c r="RXJ93" s="5"/>
      <c r="RXK93" s="5"/>
      <c r="RXL93" s="5"/>
      <c r="RXM93" s="5"/>
      <c r="RXN93" s="5"/>
      <c r="RXO93" s="5"/>
      <c r="RXP93" s="5"/>
      <c r="RXQ93" s="5"/>
      <c r="RXR93" s="5"/>
      <c r="RXS93" s="5"/>
      <c r="RXT93" s="5"/>
      <c r="SHF93" s="5"/>
      <c r="SHG93" s="5"/>
      <c r="SHH93" s="5"/>
      <c r="SHI93" s="5"/>
      <c r="SHJ93" s="5"/>
      <c r="SHK93" s="5"/>
      <c r="SHL93" s="5"/>
      <c r="SHM93" s="5"/>
      <c r="SHN93" s="5"/>
      <c r="SHO93" s="5"/>
      <c r="SHP93" s="5"/>
      <c r="SRB93" s="5"/>
      <c r="SRC93" s="5"/>
      <c r="SRD93" s="5"/>
      <c r="SRE93" s="5"/>
      <c r="SRF93" s="5"/>
      <c r="SRG93" s="5"/>
      <c r="SRH93" s="5"/>
      <c r="SRI93" s="5"/>
      <c r="SRJ93" s="5"/>
      <c r="SRK93" s="5"/>
      <c r="SRL93" s="5"/>
      <c r="TAX93" s="5"/>
      <c r="TAY93" s="5"/>
      <c r="TAZ93" s="5"/>
      <c r="TBA93" s="5"/>
      <c r="TBB93" s="5"/>
      <c r="TBC93" s="5"/>
      <c r="TBD93" s="5"/>
      <c r="TBE93" s="5"/>
      <c r="TBF93" s="5"/>
      <c r="TBG93" s="5"/>
      <c r="TBH93" s="5"/>
      <c r="TKT93" s="5"/>
      <c r="TKU93" s="5"/>
      <c r="TKV93" s="5"/>
      <c r="TKW93" s="5"/>
      <c r="TKX93" s="5"/>
      <c r="TKY93" s="5"/>
      <c r="TKZ93" s="5"/>
      <c r="TLA93" s="5"/>
      <c r="TLB93" s="5"/>
      <c r="TLC93" s="5"/>
      <c r="TLD93" s="5"/>
      <c r="TUP93" s="5"/>
      <c r="TUQ93" s="5"/>
      <c r="TUR93" s="5"/>
      <c r="TUS93" s="5"/>
      <c r="TUT93" s="5"/>
      <c r="TUU93" s="5"/>
      <c r="TUV93" s="5"/>
      <c r="TUW93" s="5"/>
      <c r="TUX93" s="5"/>
      <c r="TUY93" s="5"/>
      <c r="TUZ93" s="5"/>
      <c r="UEL93" s="5"/>
      <c r="UEM93" s="5"/>
      <c r="UEN93" s="5"/>
      <c r="UEO93" s="5"/>
      <c r="UEP93" s="5"/>
      <c r="UEQ93" s="5"/>
      <c r="UER93" s="5"/>
      <c r="UES93" s="5"/>
      <c r="UET93" s="5"/>
      <c r="UEU93" s="5"/>
      <c r="UEV93" s="5"/>
      <c r="UOH93" s="5"/>
      <c r="UOI93" s="5"/>
      <c r="UOJ93" s="5"/>
      <c r="UOK93" s="5"/>
      <c r="UOL93" s="5"/>
      <c r="UOM93" s="5"/>
      <c r="UON93" s="5"/>
      <c r="UOO93" s="5"/>
      <c r="UOP93" s="5"/>
      <c r="UOQ93" s="5"/>
      <c r="UOR93" s="5"/>
      <c r="UYD93" s="5"/>
      <c r="UYE93" s="5"/>
      <c r="UYF93" s="5"/>
      <c r="UYG93" s="5"/>
      <c r="UYH93" s="5"/>
      <c r="UYI93" s="5"/>
      <c r="UYJ93" s="5"/>
      <c r="UYK93" s="5"/>
      <c r="UYL93" s="5"/>
      <c r="UYM93" s="5"/>
      <c r="UYN93" s="5"/>
      <c r="VHZ93" s="5"/>
      <c r="VIA93" s="5"/>
      <c r="VIB93" s="5"/>
      <c r="VIC93" s="5"/>
      <c r="VID93" s="5"/>
      <c r="VIE93" s="5"/>
      <c r="VIF93" s="5"/>
      <c r="VIG93" s="5"/>
      <c r="VIH93" s="5"/>
      <c r="VII93" s="5"/>
      <c r="VIJ93" s="5"/>
      <c r="VRV93" s="5"/>
      <c r="VRW93" s="5"/>
      <c r="VRX93" s="5"/>
      <c r="VRY93" s="5"/>
      <c r="VRZ93" s="5"/>
      <c r="VSA93" s="5"/>
      <c r="VSB93" s="5"/>
      <c r="VSC93" s="5"/>
      <c r="VSD93" s="5"/>
      <c r="VSE93" s="5"/>
      <c r="VSF93" s="5"/>
      <c r="WBR93" s="5"/>
      <c r="WBS93" s="5"/>
      <c r="WBT93" s="5"/>
      <c r="WBU93" s="5"/>
      <c r="WBV93" s="5"/>
      <c r="WBW93" s="5"/>
      <c r="WBX93" s="5"/>
      <c r="WBY93" s="5"/>
      <c r="WBZ93" s="5"/>
      <c r="WCA93" s="5"/>
      <c r="WCB93" s="5"/>
      <c r="WLN93" s="5"/>
      <c r="WLO93" s="5"/>
      <c r="WLP93" s="5"/>
      <c r="WLQ93" s="5"/>
      <c r="WLR93" s="5"/>
      <c r="WLS93" s="5"/>
      <c r="WLT93" s="5"/>
      <c r="WLU93" s="5"/>
      <c r="WLV93" s="5"/>
      <c r="WLW93" s="5"/>
      <c r="WLX93" s="5"/>
      <c r="WVJ93" s="5"/>
      <c r="WVK93" s="5"/>
      <c r="WVL93" s="5"/>
      <c r="WVM93" s="5"/>
      <c r="WVN93" s="5"/>
      <c r="WVO93" s="5"/>
      <c r="WVP93" s="5"/>
      <c r="WVQ93" s="5"/>
      <c r="WVR93" s="5"/>
      <c r="WVS93" s="5"/>
      <c r="WVT93" s="5"/>
    </row>
    <row r="94" spans="1:780 1026:1804 2050:2828 3074:3852 4098:4876 5122:5900 6146:6924 7170:7948 8194:8972 9218:9996 10242:11020 11266:12044 12290:13068 13314:14092 14338:15116 15362:16140" s="27" customFormat="1" ht="38.25" x14ac:dyDescent="0.25">
      <c r="A94" s="28">
        <f t="shared" si="2"/>
        <v>191</v>
      </c>
      <c r="B94" s="15" t="s">
        <v>32</v>
      </c>
      <c r="C94" s="15" t="s">
        <v>112</v>
      </c>
      <c r="D94" s="27" t="s">
        <v>13</v>
      </c>
      <c r="E94" s="28" t="s">
        <v>23</v>
      </c>
      <c r="F94" s="15" t="s">
        <v>71</v>
      </c>
      <c r="G94" s="15" t="s">
        <v>231</v>
      </c>
      <c r="H94" s="28" t="s">
        <v>128</v>
      </c>
      <c r="I94" s="28"/>
      <c r="J94" s="29"/>
      <c r="K94" s="29" t="s">
        <v>80</v>
      </c>
      <c r="L94" s="29"/>
      <c r="M94" s="15"/>
      <c r="IX94" s="5"/>
      <c r="IY94" s="5"/>
      <c r="IZ94" s="5"/>
      <c r="JA94" s="5"/>
      <c r="JB94" s="5"/>
      <c r="JC94" s="5"/>
      <c r="JD94" s="5"/>
      <c r="JE94" s="5"/>
      <c r="JF94" s="5"/>
      <c r="JG94" s="5"/>
      <c r="JH94" s="5"/>
      <c r="ST94" s="5"/>
      <c r="SU94" s="5"/>
      <c r="SV94" s="5"/>
      <c r="SW94" s="5"/>
      <c r="SX94" s="5"/>
      <c r="SY94" s="5"/>
      <c r="SZ94" s="5"/>
      <c r="TA94" s="5"/>
      <c r="TB94" s="5"/>
      <c r="TC94" s="5"/>
      <c r="TD94" s="5"/>
      <c r="ACP94" s="5"/>
      <c r="ACQ94" s="5"/>
      <c r="ACR94" s="5"/>
      <c r="ACS94" s="5"/>
      <c r="ACT94" s="5"/>
      <c r="ACU94" s="5"/>
      <c r="ACV94" s="5"/>
      <c r="ACW94" s="5"/>
      <c r="ACX94" s="5"/>
      <c r="ACY94" s="5"/>
      <c r="ACZ94" s="5"/>
      <c r="AML94" s="5"/>
      <c r="AMM94" s="5"/>
      <c r="AMN94" s="5"/>
      <c r="AMO94" s="5"/>
      <c r="AMP94" s="5"/>
      <c r="AMQ94" s="5"/>
      <c r="AMR94" s="5"/>
      <c r="AMS94" s="5"/>
      <c r="AMT94" s="5"/>
      <c r="AMU94" s="5"/>
      <c r="AMV94" s="5"/>
      <c r="AWH94" s="5"/>
      <c r="AWI94" s="5"/>
      <c r="AWJ94" s="5"/>
      <c r="AWK94" s="5"/>
      <c r="AWL94" s="5"/>
      <c r="AWM94" s="5"/>
      <c r="AWN94" s="5"/>
      <c r="AWO94" s="5"/>
      <c r="AWP94" s="5"/>
      <c r="AWQ94" s="5"/>
      <c r="AWR94" s="5"/>
      <c r="BGD94" s="5"/>
      <c r="BGE94" s="5"/>
      <c r="BGF94" s="5"/>
      <c r="BGG94" s="5"/>
      <c r="BGH94" s="5"/>
      <c r="BGI94" s="5"/>
      <c r="BGJ94" s="5"/>
      <c r="BGK94" s="5"/>
      <c r="BGL94" s="5"/>
      <c r="BGM94" s="5"/>
      <c r="BGN94" s="5"/>
      <c r="BPZ94" s="5"/>
      <c r="BQA94" s="5"/>
      <c r="BQB94" s="5"/>
      <c r="BQC94" s="5"/>
      <c r="BQD94" s="5"/>
      <c r="BQE94" s="5"/>
      <c r="BQF94" s="5"/>
      <c r="BQG94" s="5"/>
      <c r="BQH94" s="5"/>
      <c r="BQI94" s="5"/>
      <c r="BQJ94" s="5"/>
      <c r="BZV94" s="5"/>
      <c r="BZW94" s="5"/>
      <c r="BZX94" s="5"/>
      <c r="BZY94" s="5"/>
      <c r="BZZ94" s="5"/>
      <c r="CAA94" s="5"/>
      <c r="CAB94" s="5"/>
      <c r="CAC94" s="5"/>
      <c r="CAD94" s="5"/>
      <c r="CAE94" s="5"/>
      <c r="CAF94" s="5"/>
      <c r="CJR94" s="5"/>
      <c r="CJS94" s="5"/>
      <c r="CJT94" s="5"/>
      <c r="CJU94" s="5"/>
      <c r="CJV94" s="5"/>
      <c r="CJW94" s="5"/>
      <c r="CJX94" s="5"/>
      <c r="CJY94" s="5"/>
      <c r="CJZ94" s="5"/>
      <c r="CKA94" s="5"/>
      <c r="CKB94" s="5"/>
      <c r="CTN94" s="5"/>
      <c r="CTO94" s="5"/>
      <c r="CTP94" s="5"/>
      <c r="CTQ94" s="5"/>
      <c r="CTR94" s="5"/>
      <c r="CTS94" s="5"/>
      <c r="CTT94" s="5"/>
      <c r="CTU94" s="5"/>
      <c r="CTV94" s="5"/>
      <c r="CTW94" s="5"/>
      <c r="CTX94" s="5"/>
      <c r="DDJ94" s="5"/>
      <c r="DDK94" s="5"/>
      <c r="DDL94" s="5"/>
      <c r="DDM94" s="5"/>
      <c r="DDN94" s="5"/>
      <c r="DDO94" s="5"/>
      <c r="DDP94" s="5"/>
      <c r="DDQ94" s="5"/>
      <c r="DDR94" s="5"/>
      <c r="DDS94" s="5"/>
      <c r="DDT94" s="5"/>
      <c r="DNF94" s="5"/>
      <c r="DNG94" s="5"/>
      <c r="DNH94" s="5"/>
      <c r="DNI94" s="5"/>
      <c r="DNJ94" s="5"/>
      <c r="DNK94" s="5"/>
      <c r="DNL94" s="5"/>
      <c r="DNM94" s="5"/>
      <c r="DNN94" s="5"/>
      <c r="DNO94" s="5"/>
      <c r="DNP94" s="5"/>
      <c r="DXB94" s="5"/>
      <c r="DXC94" s="5"/>
      <c r="DXD94" s="5"/>
      <c r="DXE94" s="5"/>
      <c r="DXF94" s="5"/>
      <c r="DXG94" s="5"/>
      <c r="DXH94" s="5"/>
      <c r="DXI94" s="5"/>
      <c r="DXJ94" s="5"/>
      <c r="DXK94" s="5"/>
      <c r="DXL94" s="5"/>
      <c r="EGX94" s="5"/>
      <c r="EGY94" s="5"/>
      <c r="EGZ94" s="5"/>
      <c r="EHA94" s="5"/>
      <c r="EHB94" s="5"/>
      <c r="EHC94" s="5"/>
      <c r="EHD94" s="5"/>
      <c r="EHE94" s="5"/>
      <c r="EHF94" s="5"/>
      <c r="EHG94" s="5"/>
      <c r="EHH94" s="5"/>
      <c r="EQT94" s="5"/>
      <c r="EQU94" s="5"/>
      <c r="EQV94" s="5"/>
      <c r="EQW94" s="5"/>
      <c r="EQX94" s="5"/>
      <c r="EQY94" s="5"/>
      <c r="EQZ94" s="5"/>
      <c r="ERA94" s="5"/>
      <c r="ERB94" s="5"/>
      <c r="ERC94" s="5"/>
      <c r="ERD94" s="5"/>
      <c r="FAP94" s="5"/>
      <c r="FAQ94" s="5"/>
      <c r="FAR94" s="5"/>
      <c r="FAS94" s="5"/>
      <c r="FAT94" s="5"/>
      <c r="FAU94" s="5"/>
      <c r="FAV94" s="5"/>
      <c r="FAW94" s="5"/>
      <c r="FAX94" s="5"/>
      <c r="FAY94" s="5"/>
      <c r="FAZ94" s="5"/>
      <c r="FKL94" s="5"/>
      <c r="FKM94" s="5"/>
      <c r="FKN94" s="5"/>
      <c r="FKO94" s="5"/>
      <c r="FKP94" s="5"/>
      <c r="FKQ94" s="5"/>
      <c r="FKR94" s="5"/>
      <c r="FKS94" s="5"/>
      <c r="FKT94" s="5"/>
      <c r="FKU94" s="5"/>
      <c r="FKV94" s="5"/>
      <c r="FUH94" s="5"/>
      <c r="FUI94" s="5"/>
      <c r="FUJ94" s="5"/>
      <c r="FUK94" s="5"/>
      <c r="FUL94" s="5"/>
      <c r="FUM94" s="5"/>
      <c r="FUN94" s="5"/>
      <c r="FUO94" s="5"/>
      <c r="FUP94" s="5"/>
      <c r="FUQ94" s="5"/>
      <c r="FUR94" s="5"/>
      <c r="GED94" s="5"/>
      <c r="GEE94" s="5"/>
      <c r="GEF94" s="5"/>
      <c r="GEG94" s="5"/>
      <c r="GEH94" s="5"/>
      <c r="GEI94" s="5"/>
      <c r="GEJ94" s="5"/>
      <c r="GEK94" s="5"/>
      <c r="GEL94" s="5"/>
      <c r="GEM94" s="5"/>
      <c r="GEN94" s="5"/>
      <c r="GNZ94" s="5"/>
      <c r="GOA94" s="5"/>
      <c r="GOB94" s="5"/>
      <c r="GOC94" s="5"/>
      <c r="GOD94" s="5"/>
      <c r="GOE94" s="5"/>
      <c r="GOF94" s="5"/>
      <c r="GOG94" s="5"/>
      <c r="GOH94" s="5"/>
      <c r="GOI94" s="5"/>
      <c r="GOJ94" s="5"/>
      <c r="GXV94" s="5"/>
      <c r="GXW94" s="5"/>
      <c r="GXX94" s="5"/>
      <c r="GXY94" s="5"/>
      <c r="GXZ94" s="5"/>
      <c r="GYA94" s="5"/>
      <c r="GYB94" s="5"/>
      <c r="GYC94" s="5"/>
      <c r="GYD94" s="5"/>
      <c r="GYE94" s="5"/>
      <c r="GYF94" s="5"/>
      <c r="HHR94" s="5"/>
      <c r="HHS94" s="5"/>
      <c r="HHT94" s="5"/>
      <c r="HHU94" s="5"/>
      <c r="HHV94" s="5"/>
      <c r="HHW94" s="5"/>
      <c r="HHX94" s="5"/>
      <c r="HHY94" s="5"/>
      <c r="HHZ94" s="5"/>
      <c r="HIA94" s="5"/>
      <c r="HIB94" s="5"/>
      <c r="HRN94" s="5"/>
      <c r="HRO94" s="5"/>
      <c r="HRP94" s="5"/>
      <c r="HRQ94" s="5"/>
      <c r="HRR94" s="5"/>
      <c r="HRS94" s="5"/>
      <c r="HRT94" s="5"/>
      <c r="HRU94" s="5"/>
      <c r="HRV94" s="5"/>
      <c r="HRW94" s="5"/>
      <c r="HRX94" s="5"/>
      <c r="IBJ94" s="5"/>
      <c r="IBK94" s="5"/>
      <c r="IBL94" s="5"/>
      <c r="IBM94" s="5"/>
      <c r="IBN94" s="5"/>
      <c r="IBO94" s="5"/>
      <c r="IBP94" s="5"/>
      <c r="IBQ94" s="5"/>
      <c r="IBR94" s="5"/>
      <c r="IBS94" s="5"/>
      <c r="IBT94" s="5"/>
      <c r="ILF94" s="5"/>
      <c r="ILG94" s="5"/>
      <c r="ILH94" s="5"/>
      <c r="ILI94" s="5"/>
      <c r="ILJ94" s="5"/>
      <c r="ILK94" s="5"/>
      <c r="ILL94" s="5"/>
      <c r="ILM94" s="5"/>
      <c r="ILN94" s="5"/>
      <c r="ILO94" s="5"/>
      <c r="ILP94" s="5"/>
      <c r="IVB94" s="5"/>
      <c r="IVC94" s="5"/>
      <c r="IVD94" s="5"/>
      <c r="IVE94" s="5"/>
      <c r="IVF94" s="5"/>
      <c r="IVG94" s="5"/>
      <c r="IVH94" s="5"/>
      <c r="IVI94" s="5"/>
      <c r="IVJ94" s="5"/>
      <c r="IVK94" s="5"/>
      <c r="IVL94" s="5"/>
      <c r="JEX94" s="5"/>
      <c r="JEY94" s="5"/>
      <c r="JEZ94" s="5"/>
      <c r="JFA94" s="5"/>
      <c r="JFB94" s="5"/>
      <c r="JFC94" s="5"/>
      <c r="JFD94" s="5"/>
      <c r="JFE94" s="5"/>
      <c r="JFF94" s="5"/>
      <c r="JFG94" s="5"/>
      <c r="JFH94" s="5"/>
      <c r="JOT94" s="5"/>
      <c r="JOU94" s="5"/>
      <c r="JOV94" s="5"/>
      <c r="JOW94" s="5"/>
      <c r="JOX94" s="5"/>
      <c r="JOY94" s="5"/>
      <c r="JOZ94" s="5"/>
      <c r="JPA94" s="5"/>
      <c r="JPB94" s="5"/>
      <c r="JPC94" s="5"/>
      <c r="JPD94" s="5"/>
      <c r="JYP94" s="5"/>
      <c r="JYQ94" s="5"/>
      <c r="JYR94" s="5"/>
      <c r="JYS94" s="5"/>
      <c r="JYT94" s="5"/>
      <c r="JYU94" s="5"/>
      <c r="JYV94" s="5"/>
      <c r="JYW94" s="5"/>
      <c r="JYX94" s="5"/>
      <c r="JYY94" s="5"/>
      <c r="JYZ94" s="5"/>
      <c r="KIL94" s="5"/>
      <c r="KIM94" s="5"/>
      <c r="KIN94" s="5"/>
      <c r="KIO94" s="5"/>
      <c r="KIP94" s="5"/>
      <c r="KIQ94" s="5"/>
      <c r="KIR94" s="5"/>
      <c r="KIS94" s="5"/>
      <c r="KIT94" s="5"/>
      <c r="KIU94" s="5"/>
      <c r="KIV94" s="5"/>
      <c r="KSH94" s="5"/>
      <c r="KSI94" s="5"/>
      <c r="KSJ94" s="5"/>
      <c r="KSK94" s="5"/>
      <c r="KSL94" s="5"/>
      <c r="KSM94" s="5"/>
      <c r="KSN94" s="5"/>
      <c r="KSO94" s="5"/>
      <c r="KSP94" s="5"/>
      <c r="KSQ94" s="5"/>
      <c r="KSR94" s="5"/>
      <c r="LCD94" s="5"/>
      <c r="LCE94" s="5"/>
      <c r="LCF94" s="5"/>
      <c r="LCG94" s="5"/>
      <c r="LCH94" s="5"/>
      <c r="LCI94" s="5"/>
      <c r="LCJ94" s="5"/>
      <c r="LCK94" s="5"/>
      <c r="LCL94" s="5"/>
      <c r="LCM94" s="5"/>
      <c r="LCN94" s="5"/>
      <c r="LLZ94" s="5"/>
      <c r="LMA94" s="5"/>
      <c r="LMB94" s="5"/>
      <c r="LMC94" s="5"/>
      <c r="LMD94" s="5"/>
      <c r="LME94" s="5"/>
      <c r="LMF94" s="5"/>
      <c r="LMG94" s="5"/>
      <c r="LMH94" s="5"/>
      <c r="LMI94" s="5"/>
      <c r="LMJ94" s="5"/>
      <c r="LVV94" s="5"/>
      <c r="LVW94" s="5"/>
      <c r="LVX94" s="5"/>
      <c r="LVY94" s="5"/>
      <c r="LVZ94" s="5"/>
      <c r="LWA94" s="5"/>
      <c r="LWB94" s="5"/>
      <c r="LWC94" s="5"/>
      <c r="LWD94" s="5"/>
      <c r="LWE94" s="5"/>
      <c r="LWF94" s="5"/>
      <c r="MFR94" s="5"/>
      <c r="MFS94" s="5"/>
      <c r="MFT94" s="5"/>
      <c r="MFU94" s="5"/>
      <c r="MFV94" s="5"/>
      <c r="MFW94" s="5"/>
      <c r="MFX94" s="5"/>
      <c r="MFY94" s="5"/>
      <c r="MFZ94" s="5"/>
      <c r="MGA94" s="5"/>
      <c r="MGB94" s="5"/>
      <c r="MPN94" s="5"/>
      <c r="MPO94" s="5"/>
      <c r="MPP94" s="5"/>
      <c r="MPQ94" s="5"/>
      <c r="MPR94" s="5"/>
      <c r="MPS94" s="5"/>
      <c r="MPT94" s="5"/>
      <c r="MPU94" s="5"/>
      <c r="MPV94" s="5"/>
      <c r="MPW94" s="5"/>
      <c r="MPX94" s="5"/>
      <c r="MZJ94" s="5"/>
      <c r="MZK94" s="5"/>
      <c r="MZL94" s="5"/>
      <c r="MZM94" s="5"/>
      <c r="MZN94" s="5"/>
      <c r="MZO94" s="5"/>
      <c r="MZP94" s="5"/>
      <c r="MZQ94" s="5"/>
      <c r="MZR94" s="5"/>
      <c r="MZS94" s="5"/>
      <c r="MZT94" s="5"/>
      <c r="NJF94" s="5"/>
      <c r="NJG94" s="5"/>
      <c r="NJH94" s="5"/>
      <c r="NJI94" s="5"/>
      <c r="NJJ94" s="5"/>
      <c r="NJK94" s="5"/>
      <c r="NJL94" s="5"/>
      <c r="NJM94" s="5"/>
      <c r="NJN94" s="5"/>
      <c r="NJO94" s="5"/>
      <c r="NJP94" s="5"/>
      <c r="NTB94" s="5"/>
      <c r="NTC94" s="5"/>
      <c r="NTD94" s="5"/>
      <c r="NTE94" s="5"/>
      <c r="NTF94" s="5"/>
      <c r="NTG94" s="5"/>
      <c r="NTH94" s="5"/>
      <c r="NTI94" s="5"/>
      <c r="NTJ94" s="5"/>
      <c r="NTK94" s="5"/>
      <c r="NTL94" s="5"/>
      <c r="OCX94" s="5"/>
      <c r="OCY94" s="5"/>
      <c r="OCZ94" s="5"/>
      <c r="ODA94" s="5"/>
      <c r="ODB94" s="5"/>
      <c r="ODC94" s="5"/>
      <c r="ODD94" s="5"/>
      <c r="ODE94" s="5"/>
      <c r="ODF94" s="5"/>
      <c r="ODG94" s="5"/>
      <c r="ODH94" s="5"/>
      <c r="OMT94" s="5"/>
      <c r="OMU94" s="5"/>
      <c r="OMV94" s="5"/>
      <c r="OMW94" s="5"/>
      <c r="OMX94" s="5"/>
      <c r="OMY94" s="5"/>
      <c r="OMZ94" s="5"/>
      <c r="ONA94" s="5"/>
      <c r="ONB94" s="5"/>
      <c r="ONC94" s="5"/>
      <c r="OND94" s="5"/>
      <c r="OWP94" s="5"/>
      <c r="OWQ94" s="5"/>
      <c r="OWR94" s="5"/>
      <c r="OWS94" s="5"/>
      <c r="OWT94" s="5"/>
      <c r="OWU94" s="5"/>
      <c r="OWV94" s="5"/>
      <c r="OWW94" s="5"/>
      <c r="OWX94" s="5"/>
      <c r="OWY94" s="5"/>
      <c r="OWZ94" s="5"/>
      <c r="PGL94" s="5"/>
      <c r="PGM94" s="5"/>
      <c r="PGN94" s="5"/>
      <c r="PGO94" s="5"/>
      <c r="PGP94" s="5"/>
      <c r="PGQ94" s="5"/>
      <c r="PGR94" s="5"/>
      <c r="PGS94" s="5"/>
      <c r="PGT94" s="5"/>
      <c r="PGU94" s="5"/>
      <c r="PGV94" s="5"/>
      <c r="PQH94" s="5"/>
      <c r="PQI94" s="5"/>
      <c r="PQJ94" s="5"/>
      <c r="PQK94" s="5"/>
      <c r="PQL94" s="5"/>
      <c r="PQM94" s="5"/>
      <c r="PQN94" s="5"/>
      <c r="PQO94" s="5"/>
      <c r="PQP94" s="5"/>
      <c r="PQQ94" s="5"/>
      <c r="PQR94" s="5"/>
      <c r="QAD94" s="5"/>
      <c r="QAE94" s="5"/>
      <c r="QAF94" s="5"/>
      <c r="QAG94" s="5"/>
      <c r="QAH94" s="5"/>
      <c r="QAI94" s="5"/>
      <c r="QAJ94" s="5"/>
      <c r="QAK94" s="5"/>
      <c r="QAL94" s="5"/>
      <c r="QAM94" s="5"/>
      <c r="QAN94" s="5"/>
      <c r="QJZ94" s="5"/>
      <c r="QKA94" s="5"/>
      <c r="QKB94" s="5"/>
      <c r="QKC94" s="5"/>
      <c r="QKD94" s="5"/>
      <c r="QKE94" s="5"/>
      <c r="QKF94" s="5"/>
      <c r="QKG94" s="5"/>
      <c r="QKH94" s="5"/>
      <c r="QKI94" s="5"/>
      <c r="QKJ94" s="5"/>
      <c r="QTV94" s="5"/>
      <c r="QTW94" s="5"/>
      <c r="QTX94" s="5"/>
      <c r="QTY94" s="5"/>
      <c r="QTZ94" s="5"/>
      <c r="QUA94" s="5"/>
      <c r="QUB94" s="5"/>
      <c r="QUC94" s="5"/>
      <c r="QUD94" s="5"/>
      <c r="QUE94" s="5"/>
      <c r="QUF94" s="5"/>
      <c r="RDR94" s="5"/>
      <c r="RDS94" s="5"/>
      <c r="RDT94" s="5"/>
      <c r="RDU94" s="5"/>
      <c r="RDV94" s="5"/>
      <c r="RDW94" s="5"/>
      <c r="RDX94" s="5"/>
      <c r="RDY94" s="5"/>
      <c r="RDZ94" s="5"/>
      <c r="REA94" s="5"/>
      <c r="REB94" s="5"/>
      <c r="RNN94" s="5"/>
      <c r="RNO94" s="5"/>
      <c r="RNP94" s="5"/>
      <c r="RNQ94" s="5"/>
      <c r="RNR94" s="5"/>
      <c r="RNS94" s="5"/>
      <c r="RNT94" s="5"/>
      <c r="RNU94" s="5"/>
      <c r="RNV94" s="5"/>
      <c r="RNW94" s="5"/>
      <c r="RNX94" s="5"/>
      <c r="RXJ94" s="5"/>
      <c r="RXK94" s="5"/>
      <c r="RXL94" s="5"/>
      <c r="RXM94" s="5"/>
      <c r="RXN94" s="5"/>
      <c r="RXO94" s="5"/>
      <c r="RXP94" s="5"/>
      <c r="RXQ94" s="5"/>
      <c r="RXR94" s="5"/>
      <c r="RXS94" s="5"/>
      <c r="RXT94" s="5"/>
      <c r="SHF94" s="5"/>
      <c r="SHG94" s="5"/>
      <c r="SHH94" s="5"/>
      <c r="SHI94" s="5"/>
      <c r="SHJ94" s="5"/>
      <c r="SHK94" s="5"/>
      <c r="SHL94" s="5"/>
      <c r="SHM94" s="5"/>
      <c r="SHN94" s="5"/>
      <c r="SHO94" s="5"/>
      <c r="SHP94" s="5"/>
      <c r="SRB94" s="5"/>
      <c r="SRC94" s="5"/>
      <c r="SRD94" s="5"/>
      <c r="SRE94" s="5"/>
      <c r="SRF94" s="5"/>
      <c r="SRG94" s="5"/>
      <c r="SRH94" s="5"/>
      <c r="SRI94" s="5"/>
      <c r="SRJ94" s="5"/>
      <c r="SRK94" s="5"/>
      <c r="SRL94" s="5"/>
      <c r="TAX94" s="5"/>
      <c r="TAY94" s="5"/>
      <c r="TAZ94" s="5"/>
      <c r="TBA94" s="5"/>
      <c r="TBB94" s="5"/>
      <c r="TBC94" s="5"/>
      <c r="TBD94" s="5"/>
      <c r="TBE94" s="5"/>
      <c r="TBF94" s="5"/>
      <c r="TBG94" s="5"/>
      <c r="TBH94" s="5"/>
      <c r="TKT94" s="5"/>
      <c r="TKU94" s="5"/>
      <c r="TKV94" s="5"/>
      <c r="TKW94" s="5"/>
      <c r="TKX94" s="5"/>
      <c r="TKY94" s="5"/>
      <c r="TKZ94" s="5"/>
      <c r="TLA94" s="5"/>
      <c r="TLB94" s="5"/>
      <c r="TLC94" s="5"/>
      <c r="TLD94" s="5"/>
      <c r="TUP94" s="5"/>
      <c r="TUQ94" s="5"/>
      <c r="TUR94" s="5"/>
      <c r="TUS94" s="5"/>
      <c r="TUT94" s="5"/>
      <c r="TUU94" s="5"/>
      <c r="TUV94" s="5"/>
      <c r="TUW94" s="5"/>
      <c r="TUX94" s="5"/>
      <c r="TUY94" s="5"/>
      <c r="TUZ94" s="5"/>
      <c r="UEL94" s="5"/>
      <c r="UEM94" s="5"/>
      <c r="UEN94" s="5"/>
      <c r="UEO94" s="5"/>
      <c r="UEP94" s="5"/>
      <c r="UEQ94" s="5"/>
      <c r="UER94" s="5"/>
      <c r="UES94" s="5"/>
      <c r="UET94" s="5"/>
      <c r="UEU94" s="5"/>
      <c r="UEV94" s="5"/>
      <c r="UOH94" s="5"/>
      <c r="UOI94" s="5"/>
      <c r="UOJ94" s="5"/>
      <c r="UOK94" s="5"/>
      <c r="UOL94" s="5"/>
      <c r="UOM94" s="5"/>
      <c r="UON94" s="5"/>
      <c r="UOO94" s="5"/>
      <c r="UOP94" s="5"/>
      <c r="UOQ94" s="5"/>
      <c r="UOR94" s="5"/>
      <c r="UYD94" s="5"/>
      <c r="UYE94" s="5"/>
      <c r="UYF94" s="5"/>
      <c r="UYG94" s="5"/>
      <c r="UYH94" s="5"/>
      <c r="UYI94" s="5"/>
      <c r="UYJ94" s="5"/>
      <c r="UYK94" s="5"/>
      <c r="UYL94" s="5"/>
      <c r="UYM94" s="5"/>
      <c r="UYN94" s="5"/>
      <c r="VHZ94" s="5"/>
      <c r="VIA94" s="5"/>
      <c r="VIB94" s="5"/>
      <c r="VIC94" s="5"/>
      <c r="VID94" s="5"/>
      <c r="VIE94" s="5"/>
      <c r="VIF94" s="5"/>
      <c r="VIG94" s="5"/>
      <c r="VIH94" s="5"/>
      <c r="VII94" s="5"/>
      <c r="VIJ94" s="5"/>
      <c r="VRV94" s="5"/>
      <c r="VRW94" s="5"/>
      <c r="VRX94" s="5"/>
      <c r="VRY94" s="5"/>
      <c r="VRZ94" s="5"/>
      <c r="VSA94" s="5"/>
      <c r="VSB94" s="5"/>
      <c r="VSC94" s="5"/>
      <c r="VSD94" s="5"/>
      <c r="VSE94" s="5"/>
      <c r="VSF94" s="5"/>
      <c r="WBR94" s="5"/>
      <c r="WBS94" s="5"/>
      <c r="WBT94" s="5"/>
      <c r="WBU94" s="5"/>
      <c r="WBV94" s="5"/>
      <c r="WBW94" s="5"/>
      <c r="WBX94" s="5"/>
      <c r="WBY94" s="5"/>
      <c r="WBZ94" s="5"/>
      <c r="WCA94" s="5"/>
      <c r="WCB94" s="5"/>
      <c r="WLN94" s="5"/>
      <c r="WLO94" s="5"/>
      <c r="WLP94" s="5"/>
      <c r="WLQ94" s="5"/>
      <c r="WLR94" s="5"/>
      <c r="WLS94" s="5"/>
      <c r="WLT94" s="5"/>
      <c r="WLU94" s="5"/>
      <c r="WLV94" s="5"/>
      <c r="WLW94" s="5"/>
      <c r="WLX94" s="5"/>
      <c r="WVJ94" s="5"/>
      <c r="WVK94" s="5"/>
      <c r="WVL94" s="5"/>
      <c r="WVM94" s="5"/>
      <c r="WVN94" s="5"/>
      <c r="WVO94" s="5"/>
      <c r="WVP94" s="5"/>
      <c r="WVQ94" s="5"/>
      <c r="WVR94" s="5"/>
      <c r="WVS94" s="5"/>
      <c r="WVT94" s="5"/>
    </row>
    <row r="95" spans="1:780 1026:1804 2050:2828 3074:3852 4098:4876 5122:5900 6146:6924 7170:7948 8194:8972 9218:9996 10242:11020 11266:12044 12290:13068 13314:14092 14338:15116 15362:16140" ht="63.75" x14ac:dyDescent="0.25">
      <c r="A95" s="8">
        <f t="shared" ref="A95:A126" si="3">A94+1</f>
        <v>192</v>
      </c>
      <c r="B95" s="6" t="s">
        <v>594</v>
      </c>
      <c r="C95" s="6" t="s">
        <v>100</v>
      </c>
      <c r="D95" s="5" t="s">
        <v>13</v>
      </c>
      <c r="E95" s="8" t="s">
        <v>23</v>
      </c>
      <c r="F95" s="6" t="s">
        <v>71</v>
      </c>
      <c r="G95" s="6" t="s">
        <v>231</v>
      </c>
      <c r="H95" s="8" t="s">
        <v>128</v>
      </c>
      <c r="K95" s="10" t="s">
        <v>101</v>
      </c>
      <c r="M95" s="6" t="s">
        <v>102</v>
      </c>
    </row>
    <row r="96" spans="1:780 1026:1804 2050:2828 3074:3852 4098:4876 5122:5900 6146:6924 7170:7948 8194:8972 9218:9996 10242:11020 11266:12044 12290:13068 13314:14092 14338:15116 15362:16140" ht="63.75" x14ac:dyDescent="0.25">
      <c r="A96" s="8">
        <f t="shared" si="3"/>
        <v>193</v>
      </c>
      <c r="B96" s="6" t="s">
        <v>107</v>
      </c>
      <c r="C96" s="6" t="s">
        <v>366</v>
      </c>
      <c r="D96" s="5" t="s">
        <v>13</v>
      </c>
      <c r="E96" s="8" t="s">
        <v>23</v>
      </c>
      <c r="F96" s="6" t="s">
        <v>71</v>
      </c>
      <c r="G96" s="6" t="s">
        <v>230</v>
      </c>
      <c r="H96" s="8" t="s">
        <v>128</v>
      </c>
      <c r="K96" s="9" t="s">
        <v>80</v>
      </c>
    </row>
    <row r="97" spans="1:780 1026:1804 2050:2828 3074:3852 4098:4876 5122:5900 6146:6924 7170:7948 8194:8972 9218:9996 10242:11020 11266:12044 12290:13068 13314:14092 14338:15116 15362:16140" ht="76.5" x14ac:dyDescent="0.25">
      <c r="A97" s="8">
        <f t="shared" si="3"/>
        <v>194</v>
      </c>
      <c r="B97" s="6" t="s">
        <v>26</v>
      </c>
      <c r="C97" s="6" t="s">
        <v>371</v>
      </c>
      <c r="D97" s="5" t="s">
        <v>13</v>
      </c>
      <c r="E97" s="8" t="s">
        <v>23</v>
      </c>
      <c r="F97" s="6" t="s">
        <v>71</v>
      </c>
      <c r="G97" s="6" t="s">
        <v>231</v>
      </c>
      <c r="H97" s="8" t="s">
        <v>128</v>
      </c>
      <c r="K97" s="9" t="s">
        <v>80</v>
      </c>
    </row>
    <row r="98" spans="1:780 1026:1804 2050:2828 3074:3852 4098:4876 5122:5900 6146:6924 7170:7948 8194:8972 9218:9996 10242:11020 11266:12044 12290:13068 13314:14092 14338:15116 15362:16140" ht="51" x14ac:dyDescent="0.25">
      <c r="A98" s="8">
        <f t="shared" si="3"/>
        <v>195</v>
      </c>
      <c r="B98" s="6" t="s">
        <v>106</v>
      </c>
      <c r="C98" s="6" t="s">
        <v>365</v>
      </c>
      <c r="D98" s="5" t="s">
        <v>13</v>
      </c>
      <c r="E98" s="8" t="s">
        <v>23</v>
      </c>
      <c r="F98" s="6" t="s">
        <v>103</v>
      </c>
      <c r="G98" s="6" t="s">
        <v>231</v>
      </c>
      <c r="H98" s="8" t="s">
        <v>128</v>
      </c>
      <c r="K98" s="9" t="s">
        <v>80</v>
      </c>
    </row>
    <row r="99" spans="1:780 1026:1804 2050:2828 3074:3852 4098:4876 5122:5900 6146:6924 7170:7948 8194:8972 9218:9996 10242:11020 11266:12044 12290:13068 13314:14092 14338:15116 15362:16140" ht="63.75" x14ac:dyDescent="0.25">
      <c r="A99" s="8">
        <f t="shared" si="3"/>
        <v>196</v>
      </c>
      <c r="B99" s="6" t="s">
        <v>113</v>
      </c>
      <c r="C99" s="6" t="s">
        <v>364</v>
      </c>
      <c r="D99" s="5" t="s">
        <v>13</v>
      </c>
      <c r="E99" s="8" t="s">
        <v>23</v>
      </c>
      <c r="F99" s="6" t="s">
        <v>103</v>
      </c>
      <c r="G99" s="6" t="s">
        <v>231</v>
      </c>
      <c r="H99" s="8" t="s">
        <v>128</v>
      </c>
      <c r="K99" s="9" t="s">
        <v>80</v>
      </c>
    </row>
    <row r="100" spans="1:780 1026:1804 2050:2828 3074:3852 4098:4876 5122:5900 6146:6924 7170:7948 8194:8972 9218:9996 10242:11020 11266:12044 12290:13068 13314:14092 14338:15116 15362:16140" ht="76.5" x14ac:dyDescent="0.25">
      <c r="A100" s="8">
        <f t="shared" si="3"/>
        <v>197</v>
      </c>
      <c r="B100" s="6" t="s">
        <v>26</v>
      </c>
      <c r="C100" s="6" t="s">
        <v>367</v>
      </c>
      <c r="D100" s="5" t="s">
        <v>13</v>
      </c>
      <c r="E100" s="8" t="s">
        <v>23</v>
      </c>
      <c r="F100" s="6" t="s">
        <v>103</v>
      </c>
      <c r="G100" s="6" t="s">
        <v>231</v>
      </c>
      <c r="H100" s="8" t="s">
        <v>128</v>
      </c>
      <c r="K100" s="9" t="s">
        <v>80</v>
      </c>
    </row>
    <row r="101" spans="1:780 1026:1804 2050:2828 3074:3852 4098:4876 5122:5900 6146:6924 7170:7948 8194:8972 9218:9996 10242:11020 11266:12044 12290:13068 13314:14092 14338:15116 15362:16140" s="27" customFormat="1" ht="38.25" x14ac:dyDescent="0.25">
      <c r="A101" s="28">
        <f t="shared" si="3"/>
        <v>198</v>
      </c>
      <c r="B101" s="15" t="s">
        <v>26</v>
      </c>
      <c r="C101" s="15" t="s">
        <v>368</v>
      </c>
      <c r="D101" s="27" t="s">
        <v>13</v>
      </c>
      <c r="E101" s="28" t="s">
        <v>23</v>
      </c>
      <c r="F101" s="15" t="s">
        <v>103</v>
      </c>
      <c r="G101" s="15" t="s">
        <v>231</v>
      </c>
      <c r="H101" s="28" t="s">
        <v>128</v>
      </c>
      <c r="I101" s="28"/>
      <c r="J101" s="29"/>
      <c r="K101" s="29" t="s">
        <v>80</v>
      </c>
      <c r="L101" s="29"/>
      <c r="M101" s="15"/>
      <c r="IX101" s="5"/>
      <c r="IY101" s="5"/>
      <c r="IZ101" s="5"/>
      <c r="JA101" s="5"/>
      <c r="JB101" s="5"/>
      <c r="JC101" s="5"/>
      <c r="JD101" s="5"/>
      <c r="JE101" s="5"/>
      <c r="JF101" s="5"/>
      <c r="JG101" s="5"/>
      <c r="JH101" s="5"/>
      <c r="ST101" s="5"/>
      <c r="SU101" s="5"/>
      <c r="SV101" s="5"/>
      <c r="SW101" s="5"/>
      <c r="SX101" s="5"/>
      <c r="SY101" s="5"/>
      <c r="SZ101" s="5"/>
      <c r="TA101" s="5"/>
      <c r="TB101" s="5"/>
      <c r="TC101" s="5"/>
      <c r="TD101" s="5"/>
      <c r="ACP101" s="5"/>
      <c r="ACQ101" s="5"/>
      <c r="ACR101" s="5"/>
      <c r="ACS101" s="5"/>
      <c r="ACT101" s="5"/>
      <c r="ACU101" s="5"/>
      <c r="ACV101" s="5"/>
      <c r="ACW101" s="5"/>
      <c r="ACX101" s="5"/>
      <c r="ACY101" s="5"/>
      <c r="ACZ101" s="5"/>
      <c r="AML101" s="5"/>
      <c r="AMM101" s="5"/>
      <c r="AMN101" s="5"/>
      <c r="AMO101" s="5"/>
      <c r="AMP101" s="5"/>
      <c r="AMQ101" s="5"/>
      <c r="AMR101" s="5"/>
      <c r="AMS101" s="5"/>
      <c r="AMT101" s="5"/>
      <c r="AMU101" s="5"/>
      <c r="AMV101" s="5"/>
      <c r="AWH101" s="5"/>
      <c r="AWI101" s="5"/>
      <c r="AWJ101" s="5"/>
      <c r="AWK101" s="5"/>
      <c r="AWL101" s="5"/>
      <c r="AWM101" s="5"/>
      <c r="AWN101" s="5"/>
      <c r="AWO101" s="5"/>
      <c r="AWP101" s="5"/>
      <c r="AWQ101" s="5"/>
      <c r="AWR101" s="5"/>
      <c r="BGD101" s="5"/>
      <c r="BGE101" s="5"/>
      <c r="BGF101" s="5"/>
      <c r="BGG101" s="5"/>
      <c r="BGH101" s="5"/>
      <c r="BGI101" s="5"/>
      <c r="BGJ101" s="5"/>
      <c r="BGK101" s="5"/>
      <c r="BGL101" s="5"/>
      <c r="BGM101" s="5"/>
      <c r="BGN101" s="5"/>
      <c r="BPZ101" s="5"/>
      <c r="BQA101" s="5"/>
      <c r="BQB101" s="5"/>
      <c r="BQC101" s="5"/>
      <c r="BQD101" s="5"/>
      <c r="BQE101" s="5"/>
      <c r="BQF101" s="5"/>
      <c r="BQG101" s="5"/>
      <c r="BQH101" s="5"/>
      <c r="BQI101" s="5"/>
      <c r="BQJ101" s="5"/>
      <c r="BZV101" s="5"/>
      <c r="BZW101" s="5"/>
      <c r="BZX101" s="5"/>
      <c r="BZY101" s="5"/>
      <c r="BZZ101" s="5"/>
      <c r="CAA101" s="5"/>
      <c r="CAB101" s="5"/>
      <c r="CAC101" s="5"/>
      <c r="CAD101" s="5"/>
      <c r="CAE101" s="5"/>
      <c r="CAF101" s="5"/>
      <c r="CJR101" s="5"/>
      <c r="CJS101" s="5"/>
      <c r="CJT101" s="5"/>
      <c r="CJU101" s="5"/>
      <c r="CJV101" s="5"/>
      <c r="CJW101" s="5"/>
      <c r="CJX101" s="5"/>
      <c r="CJY101" s="5"/>
      <c r="CJZ101" s="5"/>
      <c r="CKA101" s="5"/>
      <c r="CKB101" s="5"/>
      <c r="CTN101" s="5"/>
      <c r="CTO101" s="5"/>
      <c r="CTP101" s="5"/>
      <c r="CTQ101" s="5"/>
      <c r="CTR101" s="5"/>
      <c r="CTS101" s="5"/>
      <c r="CTT101" s="5"/>
      <c r="CTU101" s="5"/>
      <c r="CTV101" s="5"/>
      <c r="CTW101" s="5"/>
      <c r="CTX101" s="5"/>
      <c r="DDJ101" s="5"/>
      <c r="DDK101" s="5"/>
      <c r="DDL101" s="5"/>
      <c r="DDM101" s="5"/>
      <c r="DDN101" s="5"/>
      <c r="DDO101" s="5"/>
      <c r="DDP101" s="5"/>
      <c r="DDQ101" s="5"/>
      <c r="DDR101" s="5"/>
      <c r="DDS101" s="5"/>
      <c r="DDT101" s="5"/>
      <c r="DNF101" s="5"/>
      <c r="DNG101" s="5"/>
      <c r="DNH101" s="5"/>
      <c r="DNI101" s="5"/>
      <c r="DNJ101" s="5"/>
      <c r="DNK101" s="5"/>
      <c r="DNL101" s="5"/>
      <c r="DNM101" s="5"/>
      <c r="DNN101" s="5"/>
      <c r="DNO101" s="5"/>
      <c r="DNP101" s="5"/>
      <c r="DXB101" s="5"/>
      <c r="DXC101" s="5"/>
      <c r="DXD101" s="5"/>
      <c r="DXE101" s="5"/>
      <c r="DXF101" s="5"/>
      <c r="DXG101" s="5"/>
      <c r="DXH101" s="5"/>
      <c r="DXI101" s="5"/>
      <c r="DXJ101" s="5"/>
      <c r="DXK101" s="5"/>
      <c r="DXL101" s="5"/>
      <c r="EGX101" s="5"/>
      <c r="EGY101" s="5"/>
      <c r="EGZ101" s="5"/>
      <c r="EHA101" s="5"/>
      <c r="EHB101" s="5"/>
      <c r="EHC101" s="5"/>
      <c r="EHD101" s="5"/>
      <c r="EHE101" s="5"/>
      <c r="EHF101" s="5"/>
      <c r="EHG101" s="5"/>
      <c r="EHH101" s="5"/>
      <c r="EQT101" s="5"/>
      <c r="EQU101" s="5"/>
      <c r="EQV101" s="5"/>
      <c r="EQW101" s="5"/>
      <c r="EQX101" s="5"/>
      <c r="EQY101" s="5"/>
      <c r="EQZ101" s="5"/>
      <c r="ERA101" s="5"/>
      <c r="ERB101" s="5"/>
      <c r="ERC101" s="5"/>
      <c r="ERD101" s="5"/>
      <c r="FAP101" s="5"/>
      <c r="FAQ101" s="5"/>
      <c r="FAR101" s="5"/>
      <c r="FAS101" s="5"/>
      <c r="FAT101" s="5"/>
      <c r="FAU101" s="5"/>
      <c r="FAV101" s="5"/>
      <c r="FAW101" s="5"/>
      <c r="FAX101" s="5"/>
      <c r="FAY101" s="5"/>
      <c r="FAZ101" s="5"/>
      <c r="FKL101" s="5"/>
      <c r="FKM101" s="5"/>
      <c r="FKN101" s="5"/>
      <c r="FKO101" s="5"/>
      <c r="FKP101" s="5"/>
      <c r="FKQ101" s="5"/>
      <c r="FKR101" s="5"/>
      <c r="FKS101" s="5"/>
      <c r="FKT101" s="5"/>
      <c r="FKU101" s="5"/>
      <c r="FKV101" s="5"/>
      <c r="FUH101" s="5"/>
      <c r="FUI101" s="5"/>
      <c r="FUJ101" s="5"/>
      <c r="FUK101" s="5"/>
      <c r="FUL101" s="5"/>
      <c r="FUM101" s="5"/>
      <c r="FUN101" s="5"/>
      <c r="FUO101" s="5"/>
      <c r="FUP101" s="5"/>
      <c r="FUQ101" s="5"/>
      <c r="FUR101" s="5"/>
      <c r="GED101" s="5"/>
      <c r="GEE101" s="5"/>
      <c r="GEF101" s="5"/>
      <c r="GEG101" s="5"/>
      <c r="GEH101" s="5"/>
      <c r="GEI101" s="5"/>
      <c r="GEJ101" s="5"/>
      <c r="GEK101" s="5"/>
      <c r="GEL101" s="5"/>
      <c r="GEM101" s="5"/>
      <c r="GEN101" s="5"/>
      <c r="GNZ101" s="5"/>
      <c r="GOA101" s="5"/>
      <c r="GOB101" s="5"/>
      <c r="GOC101" s="5"/>
      <c r="GOD101" s="5"/>
      <c r="GOE101" s="5"/>
      <c r="GOF101" s="5"/>
      <c r="GOG101" s="5"/>
      <c r="GOH101" s="5"/>
      <c r="GOI101" s="5"/>
      <c r="GOJ101" s="5"/>
      <c r="GXV101" s="5"/>
      <c r="GXW101" s="5"/>
      <c r="GXX101" s="5"/>
      <c r="GXY101" s="5"/>
      <c r="GXZ101" s="5"/>
      <c r="GYA101" s="5"/>
      <c r="GYB101" s="5"/>
      <c r="GYC101" s="5"/>
      <c r="GYD101" s="5"/>
      <c r="GYE101" s="5"/>
      <c r="GYF101" s="5"/>
      <c r="HHR101" s="5"/>
      <c r="HHS101" s="5"/>
      <c r="HHT101" s="5"/>
      <c r="HHU101" s="5"/>
      <c r="HHV101" s="5"/>
      <c r="HHW101" s="5"/>
      <c r="HHX101" s="5"/>
      <c r="HHY101" s="5"/>
      <c r="HHZ101" s="5"/>
      <c r="HIA101" s="5"/>
      <c r="HIB101" s="5"/>
      <c r="HRN101" s="5"/>
      <c r="HRO101" s="5"/>
      <c r="HRP101" s="5"/>
      <c r="HRQ101" s="5"/>
      <c r="HRR101" s="5"/>
      <c r="HRS101" s="5"/>
      <c r="HRT101" s="5"/>
      <c r="HRU101" s="5"/>
      <c r="HRV101" s="5"/>
      <c r="HRW101" s="5"/>
      <c r="HRX101" s="5"/>
      <c r="IBJ101" s="5"/>
      <c r="IBK101" s="5"/>
      <c r="IBL101" s="5"/>
      <c r="IBM101" s="5"/>
      <c r="IBN101" s="5"/>
      <c r="IBO101" s="5"/>
      <c r="IBP101" s="5"/>
      <c r="IBQ101" s="5"/>
      <c r="IBR101" s="5"/>
      <c r="IBS101" s="5"/>
      <c r="IBT101" s="5"/>
      <c r="ILF101" s="5"/>
      <c r="ILG101" s="5"/>
      <c r="ILH101" s="5"/>
      <c r="ILI101" s="5"/>
      <c r="ILJ101" s="5"/>
      <c r="ILK101" s="5"/>
      <c r="ILL101" s="5"/>
      <c r="ILM101" s="5"/>
      <c r="ILN101" s="5"/>
      <c r="ILO101" s="5"/>
      <c r="ILP101" s="5"/>
      <c r="IVB101" s="5"/>
      <c r="IVC101" s="5"/>
      <c r="IVD101" s="5"/>
      <c r="IVE101" s="5"/>
      <c r="IVF101" s="5"/>
      <c r="IVG101" s="5"/>
      <c r="IVH101" s="5"/>
      <c r="IVI101" s="5"/>
      <c r="IVJ101" s="5"/>
      <c r="IVK101" s="5"/>
      <c r="IVL101" s="5"/>
      <c r="JEX101" s="5"/>
      <c r="JEY101" s="5"/>
      <c r="JEZ101" s="5"/>
      <c r="JFA101" s="5"/>
      <c r="JFB101" s="5"/>
      <c r="JFC101" s="5"/>
      <c r="JFD101" s="5"/>
      <c r="JFE101" s="5"/>
      <c r="JFF101" s="5"/>
      <c r="JFG101" s="5"/>
      <c r="JFH101" s="5"/>
      <c r="JOT101" s="5"/>
      <c r="JOU101" s="5"/>
      <c r="JOV101" s="5"/>
      <c r="JOW101" s="5"/>
      <c r="JOX101" s="5"/>
      <c r="JOY101" s="5"/>
      <c r="JOZ101" s="5"/>
      <c r="JPA101" s="5"/>
      <c r="JPB101" s="5"/>
      <c r="JPC101" s="5"/>
      <c r="JPD101" s="5"/>
      <c r="JYP101" s="5"/>
      <c r="JYQ101" s="5"/>
      <c r="JYR101" s="5"/>
      <c r="JYS101" s="5"/>
      <c r="JYT101" s="5"/>
      <c r="JYU101" s="5"/>
      <c r="JYV101" s="5"/>
      <c r="JYW101" s="5"/>
      <c r="JYX101" s="5"/>
      <c r="JYY101" s="5"/>
      <c r="JYZ101" s="5"/>
      <c r="KIL101" s="5"/>
      <c r="KIM101" s="5"/>
      <c r="KIN101" s="5"/>
      <c r="KIO101" s="5"/>
      <c r="KIP101" s="5"/>
      <c r="KIQ101" s="5"/>
      <c r="KIR101" s="5"/>
      <c r="KIS101" s="5"/>
      <c r="KIT101" s="5"/>
      <c r="KIU101" s="5"/>
      <c r="KIV101" s="5"/>
      <c r="KSH101" s="5"/>
      <c r="KSI101" s="5"/>
      <c r="KSJ101" s="5"/>
      <c r="KSK101" s="5"/>
      <c r="KSL101" s="5"/>
      <c r="KSM101" s="5"/>
      <c r="KSN101" s="5"/>
      <c r="KSO101" s="5"/>
      <c r="KSP101" s="5"/>
      <c r="KSQ101" s="5"/>
      <c r="KSR101" s="5"/>
      <c r="LCD101" s="5"/>
      <c r="LCE101" s="5"/>
      <c r="LCF101" s="5"/>
      <c r="LCG101" s="5"/>
      <c r="LCH101" s="5"/>
      <c r="LCI101" s="5"/>
      <c r="LCJ101" s="5"/>
      <c r="LCK101" s="5"/>
      <c r="LCL101" s="5"/>
      <c r="LCM101" s="5"/>
      <c r="LCN101" s="5"/>
      <c r="LLZ101" s="5"/>
      <c r="LMA101" s="5"/>
      <c r="LMB101" s="5"/>
      <c r="LMC101" s="5"/>
      <c r="LMD101" s="5"/>
      <c r="LME101" s="5"/>
      <c r="LMF101" s="5"/>
      <c r="LMG101" s="5"/>
      <c r="LMH101" s="5"/>
      <c r="LMI101" s="5"/>
      <c r="LMJ101" s="5"/>
      <c r="LVV101" s="5"/>
      <c r="LVW101" s="5"/>
      <c r="LVX101" s="5"/>
      <c r="LVY101" s="5"/>
      <c r="LVZ101" s="5"/>
      <c r="LWA101" s="5"/>
      <c r="LWB101" s="5"/>
      <c r="LWC101" s="5"/>
      <c r="LWD101" s="5"/>
      <c r="LWE101" s="5"/>
      <c r="LWF101" s="5"/>
      <c r="MFR101" s="5"/>
      <c r="MFS101" s="5"/>
      <c r="MFT101" s="5"/>
      <c r="MFU101" s="5"/>
      <c r="MFV101" s="5"/>
      <c r="MFW101" s="5"/>
      <c r="MFX101" s="5"/>
      <c r="MFY101" s="5"/>
      <c r="MFZ101" s="5"/>
      <c r="MGA101" s="5"/>
      <c r="MGB101" s="5"/>
      <c r="MPN101" s="5"/>
      <c r="MPO101" s="5"/>
      <c r="MPP101" s="5"/>
      <c r="MPQ101" s="5"/>
      <c r="MPR101" s="5"/>
      <c r="MPS101" s="5"/>
      <c r="MPT101" s="5"/>
      <c r="MPU101" s="5"/>
      <c r="MPV101" s="5"/>
      <c r="MPW101" s="5"/>
      <c r="MPX101" s="5"/>
      <c r="MZJ101" s="5"/>
      <c r="MZK101" s="5"/>
      <c r="MZL101" s="5"/>
      <c r="MZM101" s="5"/>
      <c r="MZN101" s="5"/>
      <c r="MZO101" s="5"/>
      <c r="MZP101" s="5"/>
      <c r="MZQ101" s="5"/>
      <c r="MZR101" s="5"/>
      <c r="MZS101" s="5"/>
      <c r="MZT101" s="5"/>
      <c r="NJF101" s="5"/>
      <c r="NJG101" s="5"/>
      <c r="NJH101" s="5"/>
      <c r="NJI101" s="5"/>
      <c r="NJJ101" s="5"/>
      <c r="NJK101" s="5"/>
      <c r="NJL101" s="5"/>
      <c r="NJM101" s="5"/>
      <c r="NJN101" s="5"/>
      <c r="NJO101" s="5"/>
      <c r="NJP101" s="5"/>
      <c r="NTB101" s="5"/>
      <c r="NTC101" s="5"/>
      <c r="NTD101" s="5"/>
      <c r="NTE101" s="5"/>
      <c r="NTF101" s="5"/>
      <c r="NTG101" s="5"/>
      <c r="NTH101" s="5"/>
      <c r="NTI101" s="5"/>
      <c r="NTJ101" s="5"/>
      <c r="NTK101" s="5"/>
      <c r="NTL101" s="5"/>
      <c r="OCX101" s="5"/>
      <c r="OCY101" s="5"/>
      <c r="OCZ101" s="5"/>
      <c r="ODA101" s="5"/>
      <c r="ODB101" s="5"/>
      <c r="ODC101" s="5"/>
      <c r="ODD101" s="5"/>
      <c r="ODE101" s="5"/>
      <c r="ODF101" s="5"/>
      <c r="ODG101" s="5"/>
      <c r="ODH101" s="5"/>
      <c r="OMT101" s="5"/>
      <c r="OMU101" s="5"/>
      <c r="OMV101" s="5"/>
      <c r="OMW101" s="5"/>
      <c r="OMX101" s="5"/>
      <c r="OMY101" s="5"/>
      <c r="OMZ101" s="5"/>
      <c r="ONA101" s="5"/>
      <c r="ONB101" s="5"/>
      <c r="ONC101" s="5"/>
      <c r="OND101" s="5"/>
      <c r="OWP101" s="5"/>
      <c r="OWQ101" s="5"/>
      <c r="OWR101" s="5"/>
      <c r="OWS101" s="5"/>
      <c r="OWT101" s="5"/>
      <c r="OWU101" s="5"/>
      <c r="OWV101" s="5"/>
      <c r="OWW101" s="5"/>
      <c r="OWX101" s="5"/>
      <c r="OWY101" s="5"/>
      <c r="OWZ101" s="5"/>
      <c r="PGL101" s="5"/>
      <c r="PGM101" s="5"/>
      <c r="PGN101" s="5"/>
      <c r="PGO101" s="5"/>
      <c r="PGP101" s="5"/>
      <c r="PGQ101" s="5"/>
      <c r="PGR101" s="5"/>
      <c r="PGS101" s="5"/>
      <c r="PGT101" s="5"/>
      <c r="PGU101" s="5"/>
      <c r="PGV101" s="5"/>
      <c r="PQH101" s="5"/>
      <c r="PQI101" s="5"/>
      <c r="PQJ101" s="5"/>
      <c r="PQK101" s="5"/>
      <c r="PQL101" s="5"/>
      <c r="PQM101" s="5"/>
      <c r="PQN101" s="5"/>
      <c r="PQO101" s="5"/>
      <c r="PQP101" s="5"/>
      <c r="PQQ101" s="5"/>
      <c r="PQR101" s="5"/>
      <c r="QAD101" s="5"/>
      <c r="QAE101" s="5"/>
      <c r="QAF101" s="5"/>
      <c r="QAG101" s="5"/>
      <c r="QAH101" s="5"/>
      <c r="QAI101" s="5"/>
      <c r="QAJ101" s="5"/>
      <c r="QAK101" s="5"/>
      <c r="QAL101" s="5"/>
      <c r="QAM101" s="5"/>
      <c r="QAN101" s="5"/>
      <c r="QJZ101" s="5"/>
      <c r="QKA101" s="5"/>
      <c r="QKB101" s="5"/>
      <c r="QKC101" s="5"/>
      <c r="QKD101" s="5"/>
      <c r="QKE101" s="5"/>
      <c r="QKF101" s="5"/>
      <c r="QKG101" s="5"/>
      <c r="QKH101" s="5"/>
      <c r="QKI101" s="5"/>
      <c r="QKJ101" s="5"/>
      <c r="QTV101" s="5"/>
      <c r="QTW101" s="5"/>
      <c r="QTX101" s="5"/>
      <c r="QTY101" s="5"/>
      <c r="QTZ101" s="5"/>
      <c r="QUA101" s="5"/>
      <c r="QUB101" s="5"/>
      <c r="QUC101" s="5"/>
      <c r="QUD101" s="5"/>
      <c r="QUE101" s="5"/>
      <c r="QUF101" s="5"/>
      <c r="RDR101" s="5"/>
      <c r="RDS101" s="5"/>
      <c r="RDT101" s="5"/>
      <c r="RDU101" s="5"/>
      <c r="RDV101" s="5"/>
      <c r="RDW101" s="5"/>
      <c r="RDX101" s="5"/>
      <c r="RDY101" s="5"/>
      <c r="RDZ101" s="5"/>
      <c r="REA101" s="5"/>
      <c r="REB101" s="5"/>
      <c r="RNN101" s="5"/>
      <c r="RNO101" s="5"/>
      <c r="RNP101" s="5"/>
      <c r="RNQ101" s="5"/>
      <c r="RNR101" s="5"/>
      <c r="RNS101" s="5"/>
      <c r="RNT101" s="5"/>
      <c r="RNU101" s="5"/>
      <c r="RNV101" s="5"/>
      <c r="RNW101" s="5"/>
      <c r="RNX101" s="5"/>
      <c r="RXJ101" s="5"/>
      <c r="RXK101" s="5"/>
      <c r="RXL101" s="5"/>
      <c r="RXM101" s="5"/>
      <c r="RXN101" s="5"/>
      <c r="RXO101" s="5"/>
      <c r="RXP101" s="5"/>
      <c r="RXQ101" s="5"/>
      <c r="RXR101" s="5"/>
      <c r="RXS101" s="5"/>
      <c r="RXT101" s="5"/>
      <c r="SHF101" s="5"/>
      <c r="SHG101" s="5"/>
      <c r="SHH101" s="5"/>
      <c r="SHI101" s="5"/>
      <c r="SHJ101" s="5"/>
      <c r="SHK101" s="5"/>
      <c r="SHL101" s="5"/>
      <c r="SHM101" s="5"/>
      <c r="SHN101" s="5"/>
      <c r="SHO101" s="5"/>
      <c r="SHP101" s="5"/>
      <c r="SRB101" s="5"/>
      <c r="SRC101" s="5"/>
      <c r="SRD101" s="5"/>
      <c r="SRE101" s="5"/>
      <c r="SRF101" s="5"/>
      <c r="SRG101" s="5"/>
      <c r="SRH101" s="5"/>
      <c r="SRI101" s="5"/>
      <c r="SRJ101" s="5"/>
      <c r="SRK101" s="5"/>
      <c r="SRL101" s="5"/>
      <c r="TAX101" s="5"/>
      <c r="TAY101" s="5"/>
      <c r="TAZ101" s="5"/>
      <c r="TBA101" s="5"/>
      <c r="TBB101" s="5"/>
      <c r="TBC101" s="5"/>
      <c r="TBD101" s="5"/>
      <c r="TBE101" s="5"/>
      <c r="TBF101" s="5"/>
      <c r="TBG101" s="5"/>
      <c r="TBH101" s="5"/>
      <c r="TKT101" s="5"/>
      <c r="TKU101" s="5"/>
      <c r="TKV101" s="5"/>
      <c r="TKW101" s="5"/>
      <c r="TKX101" s="5"/>
      <c r="TKY101" s="5"/>
      <c r="TKZ101" s="5"/>
      <c r="TLA101" s="5"/>
      <c r="TLB101" s="5"/>
      <c r="TLC101" s="5"/>
      <c r="TLD101" s="5"/>
      <c r="TUP101" s="5"/>
      <c r="TUQ101" s="5"/>
      <c r="TUR101" s="5"/>
      <c r="TUS101" s="5"/>
      <c r="TUT101" s="5"/>
      <c r="TUU101" s="5"/>
      <c r="TUV101" s="5"/>
      <c r="TUW101" s="5"/>
      <c r="TUX101" s="5"/>
      <c r="TUY101" s="5"/>
      <c r="TUZ101" s="5"/>
      <c r="UEL101" s="5"/>
      <c r="UEM101" s="5"/>
      <c r="UEN101" s="5"/>
      <c r="UEO101" s="5"/>
      <c r="UEP101" s="5"/>
      <c r="UEQ101" s="5"/>
      <c r="UER101" s="5"/>
      <c r="UES101" s="5"/>
      <c r="UET101" s="5"/>
      <c r="UEU101" s="5"/>
      <c r="UEV101" s="5"/>
      <c r="UOH101" s="5"/>
      <c r="UOI101" s="5"/>
      <c r="UOJ101" s="5"/>
      <c r="UOK101" s="5"/>
      <c r="UOL101" s="5"/>
      <c r="UOM101" s="5"/>
      <c r="UON101" s="5"/>
      <c r="UOO101" s="5"/>
      <c r="UOP101" s="5"/>
      <c r="UOQ101" s="5"/>
      <c r="UOR101" s="5"/>
      <c r="UYD101" s="5"/>
      <c r="UYE101" s="5"/>
      <c r="UYF101" s="5"/>
      <c r="UYG101" s="5"/>
      <c r="UYH101" s="5"/>
      <c r="UYI101" s="5"/>
      <c r="UYJ101" s="5"/>
      <c r="UYK101" s="5"/>
      <c r="UYL101" s="5"/>
      <c r="UYM101" s="5"/>
      <c r="UYN101" s="5"/>
      <c r="VHZ101" s="5"/>
      <c r="VIA101" s="5"/>
      <c r="VIB101" s="5"/>
      <c r="VIC101" s="5"/>
      <c r="VID101" s="5"/>
      <c r="VIE101" s="5"/>
      <c r="VIF101" s="5"/>
      <c r="VIG101" s="5"/>
      <c r="VIH101" s="5"/>
      <c r="VII101" s="5"/>
      <c r="VIJ101" s="5"/>
      <c r="VRV101" s="5"/>
      <c r="VRW101" s="5"/>
      <c r="VRX101" s="5"/>
      <c r="VRY101" s="5"/>
      <c r="VRZ101" s="5"/>
      <c r="VSA101" s="5"/>
      <c r="VSB101" s="5"/>
      <c r="VSC101" s="5"/>
      <c r="VSD101" s="5"/>
      <c r="VSE101" s="5"/>
      <c r="VSF101" s="5"/>
      <c r="WBR101" s="5"/>
      <c r="WBS101" s="5"/>
      <c r="WBT101" s="5"/>
      <c r="WBU101" s="5"/>
      <c r="WBV101" s="5"/>
      <c r="WBW101" s="5"/>
      <c r="WBX101" s="5"/>
      <c r="WBY101" s="5"/>
      <c r="WBZ101" s="5"/>
      <c r="WCA101" s="5"/>
      <c r="WCB101" s="5"/>
      <c r="WLN101" s="5"/>
      <c r="WLO101" s="5"/>
      <c r="WLP101" s="5"/>
      <c r="WLQ101" s="5"/>
      <c r="WLR101" s="5"/>
      <c r="WLS101" s="5"/>
      <c r="WLT101" s="5"/>
      <c r="WLU101" s="5"/>
      <c r="WLV101" s="5"/>
      <c r="WLW101" s="5"/>
      <c r="WLX101" s="5"/>
      <c r="WVJ101" s="5"/>
      <c r="WVK101" s="5"/>
      <c r="WVL101" s="5"/>
      <c r="WVM101" s="5"/>
      <c r="WVN101" s="5"/>
      <c r="WVO101" s="5"/>
      <c r="WVP101" s="5"/>
      <c r="WVQ101" s="5"/>
      <c r="WVR101" s="5"/>
      <c r="WVS101" s="5"/>
      <c r="WVT101" s="5"/>
    </row>
    <row r="102" spans="1:780 1026:1804 2050:2828 3074:3852 4098:4876 5122:5900 6146:6924 7170:7948 8194:8972 9218:9996 10242:11020 11266:12044 12290:13068 13314:14092 14338:15116 15362:16140" ht="38.25" x14ac:dyDescent="0.25">
      <c r="A102" s="8">
        <f t="shared" si="3"/>
        <v>199</v>
      </c>
      <c r="B102" s="6" t="s">
        <v>26</v>
      </c>
      <c r="C102" s="6" t="s">
        <v>104</v>
      </c>
      <c r="D102" s="5" t="s">
        <v>13</v>
      </c>
      <c r="E102" s="8" t="s">
        <v>23</v>
      </c>
      <c r="F102" s="6" t="s">
        <v>103</v>
      </c>
      <c r="G102" s="6" t="s">
        <v>231</v>
      </c>
      <c r="H102" s="8" t="s">
        <v>128</v>
      </c>
      <c r="K102" s="9" t="s">
        <v>80</v>
      </c>
    </row>
    <row r="103" spans="1:780 1026:1804 2050:2828 3074:3852 4098:4876 5122:5900 6146:6924 7170:7948 8194:8972 9218:9996 10242:11020 11266:12044 12290:13068 13314:14092 14338:15116 15362:16140" s="27" customFormat="1" ht="25.5" x14ac:dyDescent="0.25">
      <c r="A103" s="28">
        <f t="shared" si="3"/>
        <v>200</v>
      </c>
      <c r="B103" s="15" t="s">
        <v>26</v>
      </c>
      <c r="C103" s="15" t="s">
        <v>369</v>
      </c>
      <c r="D103" s="27" t="s">
        <v>13</v>
      </c>
      <c r="E103" s="28" t="s">
        <v>23</v>
      </c>
      <c r="F103" s="15" t="s">
        <v>103</v>
      </c>
      <c r="G103" s="15" t="s">
        <v>231</v>
      </c>
      <c r="H103" s="28" t="s">
        <v>128</v>
      </c>
      <c r="I103" s="28"/>
      <c r="J103" s="29"/>
      <c r="K103" s="29" t="s">
        <v>80</v>
      </c>
      <c r="L103" s="29"/>
      <c r="M103" s="15"/>
      <c r="IX103" s="5"/>
      <c r="IY103" s="5"/>
      <c r="IZ103" s="5"/>
      <c r="JA103" s="5"/>
      <c r="JB103" s="5"/>
      <c r="JC103" s="5"/>
      <c r="JD103" s="5"/>
      <c r="JE103" s="5"/>
      <c r="JF103" s="5"/>
      <c r="JG103" s="5"/>
      <c r="JH103" s="5"/>
      <c r="ST103" s="5"/>
      <c r="SU103" s="5"/>
      <c r="SV103" s="5"/>
      <c r="SW103" s="5"/>
      <c r="SX103" s="5"/>
      <c r="SY103" s="5"/>
      <c r="SZ103" s="5"/>
      <c r="TA103" s="5"/>
      <c r="TB103" s="5"/>
      <c r="TC103" s="5"/>
      <c r="TD103" s="5"/>
      <c r="ACP103" s="5"/>
      <c r="ACQ103" s="5"/>
      <c r="ACR103" s="5"/>
      <c r="ACS103" s="5"/>
      <c r="ACT103" s="5"/>
      <c r="ACU103" s="5"/>
      <c r="ACV103" s="5"/>
      <c r="ACW103" s="5"/>
      <c r="ACX103" s="5"/>
      <c r="ACY103" s="5"/>
      <c r="ACZ103" s="5"/>
      <c r="AML103" s="5"/>
      <c r="AMM103" s="5"/>
      <c r="AMN103" s="5"/>
      <c r="AMO103" s="5"/>
      <c r="AMP103" s="5"/>
      <c r="AMQ103" s="5"/>
      <c r="AMR103" s="5"/>
      <c r="AMS103" s="5"/>
      <c r="AMT103" s="5"/>
      <c r="AMU103" s="5"/>
      <c r="AMV103" s="5"/>
      <c r="AWH103" s="5"/>
      <c r="AWI103" s="5"/>
      <c r="AWJ103" s="5"/>
      <c r="AWK103" s="5"/>
      <c r="AWL103" s="5"/>
      <c r="AWM103" s="5"/>
      <c r="AWN103" s="5"/>
      <c r="AWO103" s="5"/>
      <c r="AWP103" s="5"/>
      <c r="AWQ103" s="5"/>
      <c r="AWR103" s="5"/>
      <c r="BGD103" s="5"/>
      <c r="BGE103" s="5"/>
      <c r="BGF103" s="5"/>
      <c r="BGG103" s="5"/>
      <c r="BGH103" s="5"/>
      <c r="BGI103" s="5"/>
      <c r="BGJ103" s="5"/>
      <c r="BGK103" s="5"/>
      <c r="BGL103" s="5"/>
      <c r="BGM103" s="5"/>
      <c r="BGN103" s="5"/>
      <c r="BPZ103" s="5"/>
      <c r="BQA103" s="5"/>
      <c r="BQB103" s="5"/>
      <c r="BQC103" s="5"/>
      <c r="BQD103" s="5"/>
      <c r="BQE103" s="5"/>
      <c r="BQF103" s="5"/>
      <c r="BQG103" s="5"/>
      <c r="BQH103" s="5"/>
      <c r="BQI103" s="5"/>
      <c r="BQJ103" s="5"/>
      <c r="BZV103" s="5"/>
      <c r="BZW103" s="5"/>
      <c r="BZX103" s="5"/>
      <c r="BZY103" s="5"/>
      <c r="BZZ103" s="5"/>
      <c r="CAA103" s="5"/>
      <c r="CAB103" s="5"/>
      <c r="CAC103" s="5"/>
      <c r="CAD103" s="5"/>
      <c r="CAE103" s="5"/>
      <c r="CAF103" s="5"/>
      <c r="CJR103" s="5"/>
      <c r="CJS103" s="5"/>
      <c r="CJT103" s="5"/>
      <c r="CJU103" s="5"/>
      <c r="CJV103" s="5"/>
      <c r="CJW103" s="5"/>
      <c r="CJX103" s="5"/>
      <c r="CJY103" s="5"/>
      <c r="CJZ103" s="5"/>
      <c r="CKA103" s="5"/>
      <c r="CKB103" s="5"/>
      <c r="CTN103" s="5"/>
      <c r="CTO103" s="5"/>
      <c r="CTP103" s="5"/>
      <c r="CTQ103" s="5"/>
      <c r="CTR103" s="5"/>
      <c r="CTS103" s="5"/>
      <c r="CTT103" s="5"/>
      <c r="CTU103" s="5"/>
      <c r="CTV103" s="5"/>
      <c r="CTW103" s="5"/>
      <c r="CTX103" s="5"/>
      <c r="DDJ103" s="5"/>
      <c r="DDK103" s="5"/>
      <c r="DDL103" s="5"/>
      <c r="DDM103" s="5"/>
      <c r="DDN103" s="5"/>
      <c r="DDO103" s="5"/>
      <c r="DDP103" s="5"/>
      <c r="DDQ103" s="5"/>
      <c r="DDR103" s="5"/>
      <c r="DDS103" s="5"/>
      <c r="DDT103" s="5"/>
      <c r="DNF103" s="5"/>
      <c r="DNG103" s="5"/>
      <c r="DNH103" s="5"/>
      <c r="DNI103" s="5"/>
      <c r="DNJ103" s="5"/>
      <c r="DNK103" s="5"/>
      <c r="DNL103" s="5"/>
      <c r="DNM103" s="5"/>
      <c r="DNN103" s="5"/>
      <c r="DNO103" s="5"/>
      <c r="DNP103" s="5"/>
      <c r="DXB103" s="5"/>
      <c r="DXC103" s="5"/>
      <c r="DXD103" s="5"/>
      <c r="DXE103" s="5"/>
      <c r="DXF103" s="5"/>
      <c r="DXG103" s="5"/>
      <c r="DXH103" s="5"/>
      <c r="DXI103" s="5"/>
      <c r="DXJ103" s="5"/>
      <c r="DXK103" s="5"/>
      <c r="DXL103" s="5"/>
      <c r="EGX103" s="5"/>
      <c r="EGY103" s="5"/>
      <c r="EGZ103" s="5"/>
      <c r="EHA103" s="5"/>
      <c r="EHB103" s="5"/>
      <c r="EHC103" s="5"/>
      <c r="EHD103" s="5"/>
      <c r="EHE103" s="5"/>
      <c r="EHF103" s="5"/>
      <c r="EHG103" s="5"/>
      <c r="EHH103" s="5"/>
      <c r="EQT103" s="5"/>
      <c r="EQU103" s="5"/>
      <c r="EQV103" s="5"/>
      <c r="EQW103" s="5"/>
      <c r="EQX103" s="5"/>
      <c r="EQY103" s="5"/>
      <c r="EQZ103" s="5"/>
      <c r="ERA103" s="5"/>
      <c r="ERB103" s="5"/>
      <c r="ERC103" s="5"/>
      <c r="ERD103" s="5"/>
      <c r="FAP103" s="5"/>
      <c r="FAQ103" s="5"/>
      <c r="FAR103" s="5"/>
      <c r="FAS103" s="5"/>
      <c r="FAT103" s="5"/>
      <c r="FAU103" s="5"/>
      <c r="FAV103" s="5"/>
      <c r="FAW103" s="5"/>
      <c r="FAX103" s="5"/>
      <c r="FAY103" s="5"/>
      <c r="FAZ103" s="5"/>
      <c r="FKL103" s="5"/>
      <c r="FKM103" s="5"/>
      <c r="FKN103" s="5"/>
      <c r="FKO103" s="5"/>
      <c r="FKP103" s="5"/>
      <c r="FKQ103" s="5"/>
      <c r="FKR103" s="5"/>
      <c r="FKS103" s="5"/>
      <c r="FKT103" s="5"/>
      <c r="FKU103" s="5"/>
      <c r="FKV103" s="5"/>
      <c r="FUH103" s="5"/>
      <c r="FUI103" s="5"/>
      <c r="FUJ103" s="5"/>
      <c r="FUK103" s="5"/>
      <c r="FUL103" s="5"/>
      <c r="FUM103" s="5"/>
      <c r="FUN103" s="5"/>
      <c r="FUO103" s="5"/>
      <c r="FUP103" s="5"/>
      <c r="FUQ103" s="5"/>
      <c r="FUR103" s="5"/>
      <c r="GED103" s="5"/>
      <c r="GEE103" s="5"/>
      <c r="GEF103" s="5"/>
      <c r="GEG103" s="5"/>
      <c r="GEH103" s="5"/>
      <c r="GEI103" s="5"/>
      <c r="GEJ103" s="5"/>
      <c r="GEK103" s="5"/>
      <c r="GEL103" s="5"/>
      <c r="GEM103" s="5"/>
      <c r="GEN103" s="5"/>
      <c r="GNZ103" s="5"/>
      <c r="GOA103" s="5"/>
      <c r="GOB103" s="5"/>
      <c r="GOC103" s="5"/>
      <c r="GOD103" s="5"/>
      <c r="GOE103" s="5"/>
      <c r="GOF103" s="5"/>
      <c r="GOG103" s="5"/>
      <c r="GOH103" s="5"/>
      <c r="GOI103" s="5"/>
      <c r="GOJ103" s="5"/>
      <c r="GXV103" s="5"/>
      <c r="GXW103" s="5"/>
      <c r="GXX103" s="5"/>
      <c r="GXY103" s="5"/>
      <c r="GXZ103" s="5"/>
      <c r="GYA103" s="5"/>
      <c r="GYB103" s="5"/>
      <c r="GYC103" s="5"/>
      <c r="GYD103" s="5"/>
      <c r="GYE103" s="5"/>
      <c r="GYF103" s="5"/>
      <c r="HHR103" s="5"/>
      <c r="HHS103" s="5"/>
      <c r="HHT103" s="5"/>
      <c r="HHU103" s="5"/>
      <c r="HHV103" s="5"/>
      <c r="HHW103" s="5"/>
      <c r="HHX103" s="5"/>
      <c r="HHY103" s="5"/>
      <c r="HHZ103" s="5"/>
      <c r="HIA103" s="5"/>
      <c r="HIB103" s="5"/>
      <c r="HRN103" s="5"/>
      <c r="HRO103" s="5"/>
      <c r="HRP103" s="5"/>
      <c r="HRQ103" s="5"/>
      <c r="HRR103" s="5"/>
      <c r="HRS103" s="5"/>
      <c r="HRT103" s="5"/>
      <c r="HRU103" s="5"/>
      <c r="HRV103" s="5"/>
      <c r="HRW103" s="5"/>
      <c r="HRX103" s="5"/>
      <c r="IBJ103" s="5"/>
      <c r="IBK103" s="5"/>
      <c r="IBL103" s="5"/>
      <c r="IBM103" s="5"/>
      <c r="IBN103" s="5"/>
      <c r="IBO103" s="5"/>
      <c r="IBP103" s="5"/>
      <c r="IBQ103" s="5"/>
      <c r="IBR103" s="5"/>
      <c r="IBS103" s="5"/>
      <c r="IBT103" s="5"/>
      <c r="ILF103" s="5"/>
      <c r="ILG103" s="5"/>
      <c r="ILH103" s="5"/>
      <c r="ILI103" s="5"/>
      <c r="ILJ103" s="5"/>
      <c r="ILK103" s="5"/>
      <c r="ILL103" s="5"/>
      <c r="ILM103" s="5"/>
      <c r="ILN103" s="5"/>
      <c r="ILO103" s="5"/>
      <c r="ILP103" s="5"/>
      <c r="IVB103" s="5"/>
      <c r="IVC103" s="5"/>
      <c r="IVD103" s="5"/>
      <c r="IVE103" s="5"/>
      <c r="IVF103" s="5"/>
      <c r="IVG103" s="5"/>
      <c r="IVH103" s="5"/>
      <c r="IVI103" s="5"/>
      <c r="IVJ103" s="5"/>
      <c r="IVK103" s="5"/>
      <c r="IVL103" s="5"/>
      <c r="JEX103" s="5"/>
      <c r="JEY103" s="5"/>
      <c r="JEZ103" s="5"/>
      <c r="JFA103" s="5"/>
      <c r="JFB103" s="5"/>
      <c r="JFC103" s="5"/>
      <c r="JFD103" s="5"/>
      <c r="JFE103" s="5"/>
      <c r="JFF103" s="5"/>
      <c r="JFG103" s="5"/>
      <c r="JFH103" s="5"/>
      <c r="JOT103" s="5"/>
      <c r="JOU103" s="5"/>
      <c r="JOV103" s="5"/>
      <c r="JOW103" s="5"/>
      <c r="JOX103" s="5"/>
      <c r="JOY103" s="5"/>
      <c r="JOZ103" s="5"/>
      <c r="JPA103" s="5"/>
      <c r="JPB103" s="5"/>
      <c r="JPC103" s="5"/>
      <c r="JPD103" s="5"/>
      <c r="JYP103" s="5"/>
      <c r="JYQ103" s="5"/>
      <c r="JYR103" s="5"/>
      <c r="JYS103" s="5"/>
      <c r="JYT103" s="5"/>
      <c r="JYU103" s="5"/>
      <c r="JYV103" s="5"/>
      <c r="JYW103" s="5"/>
      <c r="JYX103" s="5"/>
      <c r="JYY103" s="5"/>
      <c r="JYZ103" s="5"/>
      <c r="KIL103" s="5"/>
      <c r="KIM103" s="5"/>
      <c r="KIN103" s="5"/>
      <c r="KIO103" s="5"/>
      <c r="KIP103" s="5"/>
      <c r="KIQ103" s="5"/>
      <c r="KIR103" s="5"/>
      <c r="KIS103" s="5"/>
      <c r="KIT103" s="5"/>
      <c r="KIU103" s="5"/>
      <c r="KIV103" s="5"/>
      <c r="KSH103" s="5"/>
      <c r="KSI103" s="5"/>
      <c r="KSJ103" s="5"/>
      <c r="KSK103" s="5"/>
      <c r="KSL103" s="5"/>
      <c r="KSM103" s="5"/>
      <c r="KSN103" s="5"/>
      <c r="KSO103" s="5"/>
      <c r="KSP103" s="5"/>
      <c r="KSQ103" s="5"/>
      <c r="KSR103" s="5"/>
      <c r="LCD103" s="5"/>
      <c r="LCE103" s="5"/>
      <c r="LCF103" s="5"/>
      <c r="LCG103" s="5"/>
      <c r="LCH103" s="5"/>
      <c r="LCI103" s="5"/>
      <c r="LCJ103" s="5"/>
      <c r="LCK103" s="5"/>
      <c r="LCL103" s="5"/>
      <c r="LCM103" s="5"/>
      <c r="LCN103" s="5"/>
      <c r="LLZ103" s="5"/>
      <c r="LMA103" s="5"/>
      <c r="LMB103" s="5"/>
      <c r="LMC103" s="5"/>
      <c r="LMD103" s="5"/>
      <c r="LME103" s="5"/>
      <c r="LMF103" s="5"/>
      <c r="LMG103" s="5"/>
      <c r="LMH103" s="5"/>
      <c r="LMI103" s="5"/>
      <c r="LMJ103" s="5"/>
      <c r="LVV103" s="5"/>
      <c r="LVW103" s="5"/>
      <c r="LVX103" s="5"/>
      <c r="LVY103" s="5"/>
      <c r="LVZ103" s="5"/>
      <c r="LWA103" s="5"/>
      <c r="LWB103" s="5"/>
      <c r="LWC103" s="5"/>
      <c r="LWD103" s="5"/>
      <c r="LWE103" s="5"/>
      <c r="LWF103" s="5"/>
      <c r="MFR103" s="5"/>
      <c r="MFS103" s="5"/>
      <c r="MFT103" s="5"/>
      <c r="MFU103" s="5"/>
      <c r="MFV103" s="5"/>
      <c r="MFW103" s="5"/>
      <c r="MFX103" s="5"/>
      <c r="MFY103" s="5"/>
      <c r="MFZ103" s="5"/>
      <c r="MGA103" s="5"/>
      <c r="MGB103" s="5"/>
      <c r="MPN103" s="5"/>
      <c r="MPO103" s="5"/>
      <c r="MPP103" s="5"/>
      <c r="MPQ103" s="5"/>
      <c r="MPR103" s="5"/>
      <c r="MPS103" s="5"/>
      <c r="MPT103" s="5"/>
      <c r="MPU103" s="5"/>
      <c r="MPV103" s="5"/>
      <c r="MPW103" s="5"/>
      <c r="MPX103" s="5"/>
      <c r="MZJ103" s="5"/>
      <c r="MZK103" s="5"/>
      <c r="MZL103" s="5"/>
      <c r="MZM103" s="5"/>
      <c r="MZN103" s="5"/>
      <c r="MZO103" s="5"/>
      <c r="MZP103" s="5"/>
      <c r="MZQ103" s="5"/>
      <c r="MZR103" s="5"/>
      <c r="MZS103" s="5"/>
      <c r="MZT103" s="5"/>
      <c r="NJF103" s="5"/>
      <c r="NJG103" s="5"/>
      <c r="NJH103" s="5"/>
      <c r="NJI103" s="5"/>
      <c r="NJJ103" s="5"/>
      <c r="NJK103" s="5"/>
      <c r="NJL103" s="5"/>
      <c r="NJM103" s="5"/>
      <c r="NJN103" s="5"/>
      <c r="NJO103" s="5"/>
      <c r="NJP103" s="5"/>
      <c r="NTB103" s="5"/>
      <c r="NTC103" s="5"/>
      <c r="NTD103" s="5"/>
      <c r="NTE103" s="5"/>
      <c r="NTF103" s="5"/>
      <c r="NTG103" s="5"/>
      <c r="NTH103" s="5"/>
      <c r="NTI103" s="5"/>
      <c r="NTJ103" s="5"/>
      <c r="NTK103" s="5"/>
      <c r="NTL103" s="5"/>
      <c r="OCX103" s="5"/>
      <c r="OCY103" s="5"/>
      <c r="OCZ103" s="5"/>
      <c r="ODA103" s="5"/>
      <c r="ODB103" s="5"/>
      <c r="ODC103" s="5"/>
      <c r="ODD103" s="5"/>
      <c r="ODE103" s="5"/>
      <c r="ODF103" s="5"/>
      <c r="ODG103" s="5"/>
      <c r="ODH103" s="5"/>
      <c r="OMT103" s="5"/>
      <c r="OMU103" s="5"/>
      <c r="OMV103" s="5"/>
      <c r="OMW103" s="5"/>
      <c r="OMX103" s="5"/>
      <c r="OMY103" s="5"/>
      <c r="OMZ103" s="5"/>
      <c r="ONA103" s="5"/>
      <c r="ONB103" s="5"/>
      <c r="ONC103" s="5"/>
      <c r="OND103" s="5"/>
      <c r="OWP103" s="5"/>
      <c r="OWQ103" s="5"/>
      <c r="OWR103" s="5"/>
      <c r="OWS103" s="5"/>
      <c r="OWT103" s="5"/>
      <c r="OWU103" s="5"/>
      <c r="OWV103" s="5"/>
      <c r="OWW103" s="5"/>
      <c r="OWX103" s="5"/>
      <c r="OWY103" s="5"/>
      <c r="OWZ103" s="5"/>
      <c r="PGL103" s="5"/>
      <c r="PGM103" s="5"/>
      <c r="PGN103" s="5"/>
      <c r="PGO103" s="5"/>
      <c r="PGP103" s="5"/>
      <c r="PGQ103" s="5"/>
      <c r="PGR103" s="5"/>
      <c r="PGS103" s="5"/>
      <c r="PGT103" s="5"/>
      <c r="PGU103" s="5"/>
      <c r="PGV103" s="5"/>
      <c r="PQH103" s="5"/>
      <c r="PQI103" s="5"/>
      <c r="PQJ103" s="5"/>
      <c r="PQK103" s="5"/>
      <c r="PQL103" s="5"/>
      <c r="PQM103" s="5"/>
      <c r="PQN103" s="5"/>
      <c r="PQO103" s="5"/>
      <c r="PQP103" s="5"/>
      <c r="PQQ103" s="5"/>
      <c r="PQR103" s="5"/>
      <c r="QAD103" s="5"/>
      <c r="QAE103" s="5"/>
      <c r="QAF103" s="5"/>
      <c r="QAG103" s="5"/>
      <c r="QAH103" s="5"/>
      <c r="QAI103" s="5"/>
      <c r="QAJ103" s="5"/>
      <c r="QAK103" s="5"/>
      <c r="QAL103" s="5"/>
      <c r="QAM103" s="5"/>
      <c r="QAN103" s="5"/>
      <c r="QJZ103" s="5"/>
      <c r="QKA103" s="5"/>
      <c r="QKB103" s="5"/>
      <c r="QKC103" s="5"/>
      <c r="QKD103" s="5"/>
      <c r="QKE103" s="5"/>
      <c r="QKF103" s="5"/>
      <c r="QKG103" s="5"/>
      <c r="QKH103" s="5"/>
      <c r="QKI103" s="5"/>
      <c r="QKJ103" s="5"/>
      <c r="QTV103" s="5"/>
      <c r="QTW103" s="5"/>
      <c r="QTX103" s="5"/>
      <c r="QTY103" s="5"/>
      <c r="QTZ103" s="5"/>
      <c r="QUA103" s="5"/>
      <c r="QUB103" s="5"/>
      <c r="QUC103" s="5"/>
      <c r="QUD103" s="5"/>
      <c r="QUE103" s="5"/>
      <c r="QUF103" s="5"/>
      <c r="RDR103" s="5"/>
      <c r="RDS103" s="5"/>
      <c r="RDT103" s="5"/>
      <c r="RDU103" s="5"/>
      <c r="RDV103" s="5"/>
      <c r="RDW103" s="5"/>
      <c r="RDX103" s="5"/>
      <c r="RDY103" s="5"/>
      <c r="RDZ103" s="5"/>
      <c r="REA103" s="5"/>
      <c r="REB103" s="5"/>
      <c r="RNN103" s="5"/>
      <c r="RNO103" s="5"/>
      <c r="RNP103" s="5"/>
      <c r="RNQ103" s="5"/>
      <c r="RNR103" s="5"/>
      <c r="RNS103" s="5"/>
      <c r="RNT103" s="5"/>
      <c r="RNU103" s="5"/>
      <c r="RNV103" s="5"/>
      <c r="RNW103" s="5"/>
      <c r="RNX103" s="5"/>
      <c r="RXJ103" s="5"/>
      <c r="RXK103" s="5"/>
      <c r="RXL103" s="5"/>
      <c r="RXM103" s="5"/>
      <c r="RXN103" s="5"/>
      <c r="RXO103" s="5"/>
      <c r="RXP103" s="5"/>
      <c r="RXQ103" s="5"/>
      <c r="RXR103" s="5"/>
      <c r="RXS103" s="5"/>
      <c r="RXT103" s="5"/>
      <c r="SHF103" s="5"/>
      <c r="SHG103" s="5"/>
      <c r="SHH103" s="5"/>
      <c r="SHI103" s="5"/>
      <c r="SHJ103" s="5"/>
      <c r="SHK103" s="5"/>
      <c r="SHL103" s="5"/>
      <c r="SHM103" s="5"/>
      <c r="SHN103" s="5"/>
      <c r="SHO103" s="5"/>
      <c r="SHP103" s="5"/>
      <c r="SRB103" s="5"/>
      <c r="SRC103" s="5"/>
      <c r="SRD103" s="5"/>
      <c r="SRE103" s="5"/>
      <c r="SRF103" s="5"/>
      <c r="SRG103" s="5"/>
      <c r="SRH103" s="5"/>
      <c r="SRI103" s="5"/>
      <c r="SRJ103" s="5"/>
      <c r="SRK103" s="5"/>
      <c r="SRL103" s="5"/>
      <c r="TAX103" s="5"/>
      <c r="TAY103" s="5"/>
      <c r="TAZ103" s="5"/>
      <c r="TBA103" s="5"/>
      <c r="TBB103" s="5"/>
      <c r="TBC103" s="5"/>
      <c r="TBD103" s="5"/>
      <c r="TBE103" s="5"/>
      <c r="TBF103" s="5"/>
      <c r="TBG103" s="5"/>
      <c r="TBH103" s="5"/>
      <c r="TKT103" s="5"/>
      <c r="TKU103" s="5"/>
      <c r="TKV103" s="5"/>
      <c r="TKW103" s="5"/>
      <c r="TKX103" s="5"/>
      <c r="TKY103" s="5"/>
      <c r="TKZ103" s="5"/>
      <c r="TLA103" s="5"/>
      <c r="TLB103" s="5"/>
      <c r="TLC103" s="5"/>
      <c r="TLD103" s="5"/>
      <c r="TUP103" s="5"/>
      <c r="TUQ103" s="5"/>
      <c r="TUR103" s="5"/>
      <c r="TUS103" s="5"/>
      <c r="TUT103" s="5"/>
      <c r="TUU103" s="5"/>
      <c r="TUV103" s="5"/>
      <c r="TUW103" s="5"/>
      <c r="TUX103" s="5"/>
      <c r="TUY103" s="5"/>
      <c r="TUZ103" s="5"/>
      <c r="UEL103" s="5"/>
      <c r="UEM103" s="5"/>
      <c r="UEN103" s="5"/>
      <c r="UEO103" s="5"/>
      <c r="UEP103" s="5"/>
      <c r="UEQ103" s="5"/>
      <c r="UER103" s="5"/>
      <c r="UES103" s="5"/>
      <c r="UET103" s="5"/>
      <c r="UEU103" s="5"/>
      <c r="UEV103" s="5"/>
      <c r="UOH103" s="5"/>
      <c r="UOI103" s="5"/>
      <c r="UOJ103" s="5"/>
      <c r="UOK103" s="5"/>
      <c r="UOL103" s="5"/>
      <c r="UOM103" s="5"/>
      <c r="UON103" s="5"/>
      <c r="UOO103" s="5"/>
      <c r="UOP103" s="5"/>
      <c r="UOQ103" s="5"/>
      <c r="UOR103" s="5"/>
      <c r="UYD103" s="5"/>
      <c r="UYE103" s="5"/>
      <c r="UYF103" s="5"/>
      <c r="UYG103" s="5"/>
      <c r="UYH103" s="5"/>
      <c r="UYI103" s="5"/>
      <c r="UYJ103" s="5"/>
      <c r="UYK103" s="5"/>
      <c r="UYL103" s="5"/>
      <c r="UYM103" s="5"/>
      <c r="UYN103" s="5"/>
      <c r="VHZ103" s="5"/>
      <c r="VIA103" s="5"/>
      <c r="VIB103" s="5"/>
      <c r="VIC103" s="5"/>
      <c r="VID103" s="5"/>
      <c r="VIE103" s="5"/>
      <c r="VIF103" s="5"/>
      <c r="VIG103" s="5"/>
      <c r="VIH103" s="5"/>
      <c r="VII103" s="5"/>
      <c r="VIJ103" s="5"/>
      <c r="VRV103" s="5"/>
      <c r="VRW103" s="5"/>
      <c r="VRX103" s="5"/>
      <c r="VRY103" s="5"/>
      <c r="VRZ103" s="5"/>
      <c r="VSA103" s="5"/>
      <c r="VSB103" s="5"/>
      <c r="VSC103" s="5"/>
      <c r="VSD103" s="5"/>
      <c r="VSE103" s="5"/>
      <c r="VSF103" s="5"/>
      <c r="WBR103" s="5"/>
      <c r="WBS103" s="5"/>
      <c r="WBT103" s="5"/>
      <c r="WBU103" s="5"/>
      <c r="WBV103" s="5"/>
      <c r="WBW103" s="5"/>
      <c r="WBX103" s="5"/>
      <c r="WBY103" s="5"/>
      <c r="WBZ103" s="5"/>
      <c r="WCA103" s="5"/>
      <c r="WCB103" s="5"/>
      <c r="WLN103" s="5"/>
      <c r="WLO103" s="5"/>
      <c r="WLP103" s="5"/>
      <c r="WLQ103" s="5"/>
      <c r="WLR103" s="5"/>
      <c r="WLS103" s="5"/>
      <c r="WLT103" s="5"/>
      <c r="WLU103" s="5"/>
      <c r="WLV103" s="5"/>
      <c r="WLW103" s="5"/>
      <c r="WLX103" s="5"/>
      <c r="WVJ103" s="5"/>
      <c r="WVK103" s="5"/>
      <c r="WVL103" s="5"/>
      <c r="WVM103" s="5"/>
      <c r="WVN103" s="5"/>
      <c r="WVO103" s="5"/>
      <c r="WVP103" s="5"/>
      <c r="WVQ103" s="5"/>
      <c r="WVR103" s="5"/>
      <c r="WVS103" s="5"/>
      <c r="WVT103" s="5"/>
    </row>
    <row r="104" spans="1:780 1026:1804 2050:2828 3074:3852 4098:4876 5122:5900 6146:6924 7170:7948 8194:8972 9218:9996 10242:11020 11266:12044 12290:13068 13314:14092 14338:15116 15362:16140" ht="25.5" x14ac:dyDescent="0.25">
      <c r="A104" s="8">
        <f t="shared" si="3"/>
        <v>201</v>
      </c>
      <c r="B104" s="6" t="s">
        <v>26</v>
      </c>
      <c r="C104" s="6" t="s">
        <v>105</v>
      </c>
      <c r="D104" s="5" t="s">
        <v>13</v>
      </c>
      <c r="E104" s="8" t="s">
        <v>23</v>
      </c>
      <c r="F104" s="6" t="s">
        <v>103</v>
      </c>
      <c r="G104" s="6" t="s">
        <v>231</v>
      </c>
      <c r="H104" s="8" t="s">
        <v>128</v>
      </c>
      <c r="K104" s="9" t="s">
        <v>80</v>
      </c>
    </row>
    <row r="105" spans="1:780 1026:1804 2050:2828 3074:3852 4098:4876 5122:5900 6146:6924 7170:7948 8194:8972 9218:9996 10242:11020 11266:12044 12290:13068 13314:14092 14338:15116 15362:16140" ht="63.75" x14ac:dyDescent="0.25">
      <c r="A105" s="8">
        <f t="shared" si="3"/>
        <v>202</v>
      </c>
      <c r="B105" s="6" t="s">
        <v>26</v>
      </c>
      <c r="C105" s="6" t="s">
        <v>142</v>
      </c>
      <c r="D105" s="5" t="s">
        <v>13</v>
      </c>
      <c r="E105" s="8" t="s">
        <v>23</v>
      </c>
      <c r="F105" s="6" t="s">
        <v>196</v>
      </c>
      <c r="G105" s="6" t="s">
        <v>230</v>
      </c>
      <c r="H105" s="8" t="s">
        <v>11</v>
      </c>
      <c r="J105" s="9" t="s">
        <v>132</v>
      </c>
      <c r="K105" s="9" t="s">
        <v>80</v>
      </c>
    </row>
    <row r="106" spans="1:780 1026:1804 2050:2828 3074:3852 4098:4876 5122:5900 6146:6924 7170:7948 8194:8972 9218:9996 10242:11020 11266:12044 12290:13068 13314:14092 14338:15116 15362:16140" s="27" customFormat="1" ht="25.5" x14ac:dyDescent="0.25">
      <c r="A106" s="28">
        <f t="shared" si="3"/>
        <v>203</v>
      </c>
      <c r="B106" s="15" t="s">
        <v>35</v>
      </c>
      <c r="C106" s="15" t="s">
        <v>161</v>
      </c>
      <c r="D106" s="27" t="s">
        <v>13</v>
      </c>
      <c r="E106" s="28" t="s">
        <v>23</v>
      </c>
      <c r="F106" s="15" t="s">
        <v>162</v>
      </c>
      <c r="G106" s="15" t="s">
        <v>231</v>
      </c>
      <c r="H106" s="28" t="s">
        <v>11</v>
      </c>
      <c r="I106" s="28"/>
      <c r="J106" s="29"/>
      <c r="K106" s="30" t="s">
        <v>163</v>
      </c>
      <c r="L106" s="29"/>
      <c r="M106" s="15"/>
      <c r="IX106" s="5"/>
      <c r="IY106" s="5"/>
      <c r="IZ106" s="5"/>
      <c r="JA106" s="5"/>
      <c r="JB106" s="5"/>
      <c r="JC106" s="5"/>
      <c r="JD106" s="5"/>
      <c r="JE106" s="5"/>
      <c r="JF106" s="5"/>
      <c r="JG106" s="5"/>
      <c r="JH106" s="5"/>
      <c r="ST106" s="5"/>
      <c r="SU106" s="5"/>
      <c r="SV106" s="5"/>
      <c r="SW106" s="5"/>
      <c r="SX106" s="5"/>
      <c r="SY106" s="5"/>
      <c r="SZ106" s="5"/>
      <c r="TA106" s="5"/>
      <c r="TB106" s="5"/>
      <c r="TC106" s="5"/>
      <c r="TD106" s="5"/>
      <c r="ACP106" s="5"/>
      <c r="ACQ106" s="5"/>
      <c r="ACR106" s="5"/>
      <c r="ACS106" s="5"/>
      <c r="ACT106" s="5"/>
      <c r="ACU106" s="5"/>
      <c r="ACV106" s="5"/>
      <c r="ACW106" s="5"/>
      <c r="ACX106" s="5"/>
      <c r="ACY106" s="5"/>
      <c r="ACZ106" s="5"/>
      <c r="AML106" s="5"/>
      <c r="AMM106" s="5"/>
      <c r="AMN106" s="5"/>
      <c r="AMO106" s="5"/>
      <c r="AMP106" s="5"/>
      <c r="AMQ106" s="5"/>
      <c r="AMR106" s="5"/>
      <c r="AMS106" s="5"/>
      <c r="AMT106" s="5"/>
      <c r="AMU106" s="5"/>
      <c r="AMV106" s="5"/>
      <c r="AWH106" s="5"/>
      <c r="AWI106" s="5"/>
      <c r="AWJ106" s="5"/>
      <c r="AWK106" s="5"/>
      <c r="AWL106" s="5"/>
      <c r="AWM106" s="5"/>
      <c r="AWN106" s="5"/>
      <c r="AWO106" s="5"/>
      <c r="AWP106" s="5"/>
      <c r="AWQ106" s="5"/>
      <c r="AWR106" s="5"/>
      <c r="BGD106" s="5"/>
      <c r="BGE106" s="5"/>
      <c r="BGF106" s="5"/>
      <c r="BGG106" s="5"/>
      <c r="BGH106" s="5"/>
      <c r="BGI106" s="5"/>
      <c r="BGJ106" s="5"/>
      <c r="BGK106" s="5"/>
      <c r="BGL106" s="5"/>
      <c r="BGM106" s="5"/>
      <c r="BGN106" s="5"/>
      <c r="BPZ106" s="5"/>
      <c r="BQA106" s="5"/>
      <c r="BQB106" s="5"/>
      <c r="BQC106" s="5"/>
      <c r="BQD106" s="5"/>
      <c r="BQE106" s="5"/>
      <c r="BQF106" s="5"/>
      <c r="BQG106" s="5"/>
      <c r="BQH106" s="5"/>
      <c r="BQI106" s="5"/>
      <c r="BQJ106" s="5"/>
      <c r="BZV106" s="5"/>
      <c r="BZW106" s="5"/>
      <c r="BZX106" s="5"/>
      <c r="BZY106" s="5"/>
      <c r="BZZ106" s="5"/>
      <c r="CAA106" s="5"/>
      <c r="CAB106" s="5"/>
      <c r="CAC106" s="5"/>
      <c r="CAD106" s="5"/>
      <c r="CAE106" s="5"/>
      <c r="CAF106" s="5"/>
      <c r="CJR106" s="5"/>
      <c r="CJS106" s="5"/>
      <c r="CJT106" s="5"/>
      <c r="CJU106" s="5"/>
      <c r="CJV106" s="5"/>
      <c r="CJW106" s="5"/>
      <c r="CJX106" s="5"/>
      <c r="CJY106" s="5"/>
      <c r="CJZ106" s="5"/>
      <c r="CKA106" s="5"/>
      <c r="CKB106" s="5"/>
      <c r="CTN106" s="5"/>
      <c r="CTO106" s="5"/>
      <c r="CTP106" s="5"/>
      <c r="CTQ106" s="5"/>
      <c r="CTR106" s="5"/>
      <c r="CTS106" s="5"/>
      <c r="CTT106" s="5"/>
      <c r="CTU106" s="5"/>
      <c r="CTV106" s="5"/>
      <c r="CTW106" s="5"/>
      <c r="CTX106" s="5"/>
      <c r="DDJ106" s="5"/>
      <c r="DDK106" s="5"/>
      <c r="DDL106" s="5"/>
      <c r="DDM106" s="5"/>
      <c r="DDN106" s="5"/>
      <c r="DDO106" s="5"/>
      <c r="DDP106" s="5"/>
      <c r="DDQ106" s="5"/>
      <c r="DDR106" s="5"/>
      <c r="DDS106" s="5"/>
      <c r="DDT106" s="5"/>
      <c r="DNF106" s="5"/>
      <c r="DNG106" s="5"/>
      <c r="DNH106" s="5"/>
      <c r="DNI106" s="5"/>
      <c r="DNJ106" s="5"/>
      <c r="DNK106" s="5"/>
      <c r="DNL106" s="5"/>
      <c r="DNM106" s="5"/>
      <c r="DNN106" s="5"/>
      <c r="DNO106" s="5"/>
      <c r="DNP106" s="5"/>
      <c r="DXB106" s="5"/>
      <c r="DXC106" s="5"/>
      <c r="DXD106" s="5"/>
      <c r="DXE106" s="5"/>
      <c r="DXF106" s="5"/>
      <c r="DXG106" s="5"/>
      <c r="DXH106" s="5"/>
      <c r="DXI106" s="5"/>
      <c r="DXJ106" s="5"/>
      <c r="DXK106" s="5"/>
      <c r="DXL106" s="5"/>
      <c r="EGX106" s="5"/>
      <c r="EGY106" s="5"/>
      <c r="EGZ106" s="5"/>
      <c r="EHA106" s="5"/>
      <c r="EHB106" s="5"/>
      <c r="EHC106" s="5"/>
      <c r="EHD106" s="5"/>
      <c r="EHE106" s="5"/>
      <c r="EHF106" s="5"/>
      <c r="EHG106" s="5"/>
      <c r="EHH106" s="5"/>
      <c r="EQT106" s="5"/>
      <c r="EQU106" s="5"/>
      <c r="EQV106" s="5"/>
      <c r="EQW106" s="5"/>
      <c r="EQX106" s="5"/>
      <c r="EQY106" s="5"/>
      <c r="EQZ106" s="5"/>
      <c r="ERA106" s="5"/>
      <c r="ERB106" s="5"/>
      <c r="ERC106" s="5"/>
      <c r="ERD106" s="5"/>
      <c r="FAP106" s="5"/>
      <c r="FAQ106" s="5"/>
      <c r="FAR106" s="5"/>
      <c r="FAS106" s="5"/>
      <c r="FAT106" s="5"/>
      <c r="FAU106" s="5"/>
      <c r="FAV106" s="5"/>
      <c r="FAW106" s="5"/>
      <c r="FAX106" s="5"/>
      <c r="FAY106" s="5"/>
      <c r="FAZ106" s="5"/>
      <c r="FKL106" s="5"/>
      <c r="FKM106" s="5"/>
      <c r="FKN106" s="5"/>
      <c r="FKO106" s="5"/>
      <c r="FKP106" s="5"/>
      <c r="FKQ106" s="5"/>
      <c r="FKR106" s="5"/>
      <c r="FKS106" s="5"/>
      <c r="FKT106" s="5"/>
      <c r="FKU106" s="5"/>
      <c r="FKV106" s="5"/>
      <c r="FUH106" s="5"/>
      <c r="FUI106" s="5"/>
      <c r="FUJ106" s="5"/>
      <c r="FUK106" s="5"/>
      <c r="FUL106" s="5"/>
      <c r="FUM106" s="5"/>
      <c r="FUN106" s="5"/>
      <c r="FUO106" s="5"/>
      <c r="FUP106" s="5"/>
      <c r="FUQ106" s="5"/>
      <c r="FUR106" s="5"/>
      <c r="GED106" s="5"/>
      <c r="GEE106" s="5"/>
      <c r="GEF106" s="5"/>
      <c r="GEG106" s="5"/>
      <c r="GEH106" s="5"/>
      <c r="GEI106" s="5"/>
      <c r="GEJ106" s="5"/>
      <c r="GEK106" s="5"/>
      <c r="GEL106" s="5"/>
      <c r="GEM106" s="5"/>
      <c r="GEN106" s="5"/>
      <c r="GNZ106" s="5"/>
      <c r="GOA106" s="5"/>
      <c r="GOB106" s="5"/>
      <c r="GOC106" s="5"/>
      <c r="GOD106" s="5"/>
      <c r="GOE106" s="5"/>
      <c r="GOF106" s="5"/>
      <c r="GOG106" s="5"/>
      <c r="GOH106" s="5"/>
      <c r="GOI106" s="5"/>
      <c r="GOJ106" s="5"/>
      <c r="GXV106" s="5"/>
      <c r="GXW106" s="5"/>
      <c r="GXX106" s="5"/>
      <c r="GXY106" s="5"/>
      <c r="GXZ106" s="5"/>
      <c r="GYA106" s="5"/>
      <c r="GYB106" s="5"/>
      <c r="GYC106" s="5"/>
      <c r="GYD106" s="5"/>
      <c r="GYE106" s="5"/>
      <c r="GYF106" s="5"/>
      <c r="HHR106" s="5"/>
      <c r="HHS106" s="5"/>
      <c r="HHT106" s="5"/>
      <c r="HHU106" s="5"/>
      <c r="HHV106" s="5"/>
      <c r="HHW106" s="5"/>
      <c r="HHX106" s="5"/>
      <c r="HHY106" s="5"/>
      <c r="HHZ106" s="5"/>
      <c r="HIA106" s="5"/>
      <c r="HIB106" s="5"/>
      <c r="HRN106" s="5"/>
      <c r="HRO106" s="5"/>
      <c r="HRP106" s="5"/>
      <c r="HRQ106" s="5"/>
      <c r="HRR106" s="5"/>
      <c r="HRS106" s="5"/>
      <c r="HRT106" s="5"/>
      <c r="HRU106" s="5"/>
      <c r="HRV106" s="5"/>
      <c r="HRW106" s="5"/>
      <c r="HRX106" s="5"/>
      <c r="IBJ106" s="5"/>
      <c r="IBK106" s="5"/>
      <c r="IBL106" s="5"/>
      <c r="IBM106" s="5"/>
      <c r="IBN106" s="5"/>
      <c r="IBO106" s="5"/>
      <c r="IBP106" s="5"/>
      <c r="IBQ106" s="5"/>
      <c r="IBR106" s="5"/>
      <c r="IBS106" s="5"/>
      <c r="IBT106" s="5"/>
      <c r="ILF106" s="5"/>
      <c r="ILG106" s="5"/>
      <c r="ILH106" s="5"/>
      <c r="ILI106" s="5"/>
      <c r="ILJ106" s="5"/>
      <c r="ILK106" s="5"/>
      <c r="ILL106" s="5"/>
      <c r="ILM106" s="5"/>
      <c r="ILN106" s="5"/>
      <c r="ILO106" s="5"/>
      <c r="ILP106" s="5"/>
      <c r="IVB106" s="5"/>
      <c r="IVC106" s="5"/>
      <c r="IVD106" s="5"/>
      <c r="IVE106" s="5"/>
      <c r="IVF106" s="5"/>
      <c r="IVG106" s="5"/>
      <c r="IVH106" s="5"/>
      <c r="IVI106" s="5"/>
      <c r="IVJ106" s="5"/>
      <c r="IVK106" s="5"/>
      <c r="IVL106" s="5"/>
      <c r="JEX106" s="5"/>
      <c r="JEY106" s="5"/>
      <c r="JEZ106" s="5"/>
      <c r="JFA106" s="5"/>
      <c r="JFB106" s="5"/>
      <c r="JFC106" s="5"/>
      <c r="JFD106" s="5"/>
      <c r="JFE106" s="5"/>
      <c r="JFF106" s="5"/>
      <c r="JFG106" s="5"/>
      <c r="JFH106" s="5"/>
      <c r="JOT106" s="5"/>
      <c r="JOU106" s="5"/>
      <c r="JOV106" s="5"/>
      <c r="JOW106" s="5"/>
      <c r="JOX106" s="5"/>
      <c r="JOY106" s="5"/>
      <c r="JOZ106" s="5"/>
      <c r="JPA106" s="5"/>
      <c r="JPB106" s="5"/>
      <c r="JPC106" s="5"/>
      <c r="JPD106" s="5"/>
      <c r="JYP106" s="5"/>
      <c r="JYQ106" s="5"/>
      <c r="JYR106" s="5"/>
      <c r="JYS106" s="5"/>
      <c r="JYT106" s="5"/>
      <c r="JYU106" s="5"/>
      <c r="JYV106" s="5"/>
      <c r="JYW106" s="5"/>
      <c r="JYX106" s="5"/>
      <c r="JYY106" s="5"/>
      <c r="JYZ106" s="5"/>
      <c r="KIL106" s="5"/>
      <c r="KIM106" s="5"/>
      <c r="KIN106" s="5"/>
      <c r="KIO106" s="5"/>
      <c r="KIP106" s="5"/>
      <c r="KIQ106" s="5"/>
      <c r="KIR106" s="5"/>
      <c r="KIS106" s="5"/>
      <c r="KIT106" s="5"/>
      <c r="KIU106" s="5"/>
      <c r="KIV106" s="5"/>
      <c r="KSH106" s="5"/>
      <c r="KSI106" s="5"/>
      <c r="KSJ106" s="5"/>
      <c r="KSK106" s="5"/>
      <c r="KSL106" s="5"/>
      <c r="KSM106" s="5"/>
      <c r="KSN106" s="5"/>
      <c r="KSO106" s="5"/>
      <c r="KSP106" s="5"/>
      <c r="KSQ106" s="5"/>
      <c r="KSR106" s="5"/>
      <c r="LCD106" s="5"/>
      <c r="LCE106" s="5"/>
      <c r="LCF106" s="5"/>
      <c r="LCG106" s="5"/>
      <c r="LCH106" s="5"/>
      <c r="LCI106" s="5"/>
      <c r="LCJ106" s="5"/>
      <c r="LCK106" s="5"/>
      <c r="LCL106" s="5"/>
      <c r="LCM106" s="5"/>
      <c r="LCN106" s="5"/>
      <c r="LLZ106" s="5"/>
      <c r="LMA106" s="5"/>
      <c r="LMB106" s="5"/>
      <c r="LMC106" s="5"/>
      <c r="LMD106" s="5"/>
      <c r="LME106" s="5"/>
      <c r="LMF106" s="5"/>
      <c r="LMG106" s="5"/>
      <c r="LMH106" s="5"/>
      <c r="LMI106" s="5"/>
      <c r="LMJ106" s="5"/>
      <c r="LVV106" s="5"/>
      <c r="LVW106" s="5"/>
      <c r="LVX106" s="5"/>
      <c r="LVY106" s="5"/>
      <c r="LVZ106" s="5"/>
      <c r="LWA106" s="5"/>
      <c r="LWB106" s="5"/>
      <c r="LWC106" s="5"/>
      <c r="LWD106" s="5"/>
      <c r="LWE106" s="5"/>
      <c r="LWF106" s="5"/>
      <c r="MFR106" s="5"/>
      <c r="MFS106" s="5"/>
      <c r="MFT106" s="5"/>
      <c r="MFU106" s="5"/>
      <c r="MFV106" s="5"/>
      <c r="MFW106" s="5"/>
      <c r="MFX106" s="5"/>
      <c r="MFY106" s="5"/>
      <c r="MFZ106" s="5"/>
      <c r="MGA106" s="5"/>
      <c r="MGB106" s="5"/>
      <c r="MPN106" s="5"/>
      <c r="MPO106" s="5"/>
      <c r="MPP106" s="5"/>
      <c r="MPQ106" s="5"/>
      <c r="MPR106" s="5"/>
      <c r="MPS106" s="5"/>
      <c r="MPT106" s="5"/>
      <c r="MPU106" s="5"/>
      <c r="MPV106" s="5"/>
      <c r="MPW106" s="5"/>
      <c r="MPX106" s="5"/>
      <c r="MZJ106" s="5"/>
      <c r="MZK106" s="5"/>
      <c r="MZL106" s="5"/>
      <c r="MZM106" s="5"/>
      <c r="MZN106" s="5"/>
      <c r="MZO106" s="5"/>
      <c r="MZP106" s="5"/>
      <c r="MZQ106" s="5"/>
      <c r="MZR106" s="5"/>
      <c r="MZS106" s="5"/>
      <c r="MZT106" s="5"/>
      <c r="NJF106" s="5"/>
      <c r="NJG106" s="5"/>
      <c r="NJH106" s="5"/>
      <c r="NJI106" s="5"/>
      <c r="NJJ106" s="5"/>
      <c r="NJK106" s="5"/>
      <c r="NJL106" s="5"/>
      <c r="NJM106" s="5"/>
      <c r="NJN106" s="5"/>
      <c r="NJO106" s="5"/>
      <c r="NJP106" s="5"/>
      <c r="NTB106" s="5"/>
      <c r="NTC106" s="5"/>
      <c r="NTD106" s="5"/>
      <c r="NTE106" s="5"/>
      <c r="NTF106" s="5"/>
      <c r="NTG106" s="5"/>
      <c r="NTH106" s="5"/>
      <c r="NTI106" s="5"/>
      <c r="NTJ106" s="5"/>
      <c r="NTK106" s="5"/>
      <c r="NTL106" s="5"/>
      <c r="OCX106" s="5"/>
      <c r="OCY106" s="5"/>
      <c r="OCZ106" s="5"/>
      <c r="ODA106" s="5"/>
      <c r="ODB106" s="5"/>
      <c r="ODC106" s="5"/>
      <c r="ODD106" s="5"/>
      <c r="ODE106" s="5"/>
      <c r="ODF106" s="5"/>
      <c r="ODG106" s="5"/>
      <c r="ODH106" s="5"/>
      <c r="OMT106" s="5"/>
      <c r="OMU106" s="5"/>
      <c r="OMV106" s="5"/>
      <c r="OMW106" s="5"/>
      <c r="OMX106" s="5"/>
      <c r="OMY106" s="5"/>
      <c r="OMZ106" s="5"/>
      <c r="ONA106" s="5"/>
      <c r="ONB106" s="5"/>
      <c r="ONC106" s="5"/>
      <c r="OND106" s="5"/>
      <c r="OWP106" s="5"/>
      <c r="OWQ106" s="5"/>
      <c r="OWR106" s="5"/>
      <c r="OWS106" s="5"/>
      <c r="OWT106" s="5"/>
      <c r="OWU106" s="5"/>
      <c r="OWV106" s="5"/>
      <c r="OWW106" s="5"/>
      <c r="OWX106" s="5"/>
      <c r="OWY106" s="5"/>
      <c r="OWZ106" s="5"/>
      <c r="PGL106" s="5"/>
      <c r="PGM106" s="5"/>
      <c r="PGN106" s="5"/>
      <c r="PGO106" s="5"/>
      <c r="PGP106" s="5"/>
      <c r="PGQ106" s="5"/>
      <c r="PGR106" s="5"/>
      <c r="PGS106" s="5"/>
      <c r="PGT106" s="5"/>
      <c r="PGU106" s="5"/>
      <c r="PGV106" s="5"/>
      <c r="PQH106" s="5"/>
      <c r="PQI106" s="5"/>
      <c r="PQJ106" s="5"/>
      <c r="PQK106" s="5"/>
      <c r="PQL106" s="5"/>
      <c r="PQM106" s="5"/>
      <c r="PQN106" s="5"/>
      <c r="PQO106" s="5"/>
      <c r="PQP106" s="5"/>
      <c r="PQQ106" s="5"/>
      <c r="PQR106" s="5"/>
      <c r="QAD106" s="5"/>
      <c r="QAE106" s="5"/>
      <c r="QAF106" s="5"/>
      <c r="QAG106" s="5"/>
      <c r="QAH106" s="5"/>
      <c r="QAI106" s="5"/>
      <c r="QAJ106" s="5"/>
      <c r="QAK106" s="5"/>
      <c r="QAL106" s="5"/>
      <c r="QAM106" s="5"/>
      <c r="QAN106" s="5"/>
      <c r="QJZ106" s="5"/>
      <c r="QKA106" s="5"/>
      <c r="QKB106" s="5"/>
      <c r="QKC106" s="5"/>
      <c r="QKD106" s="5"/>
      <c r="QKE106" s="5"/>
      <c r="QKF106" s="5"/>
      <c r="QKG106" s="5"/>
      <c r="QKH106" s="5"/>
      <c r="QKI106" s="5"/>
      <c r="QKJ106" s="5"/>
      <c r="QTV106" s="5"/>
      <c r="QTW106" s="5"/>
      <c r="QTX106" s="5"/>
      <c r="QTY106" s="5"/>
      <c r="QTZ106" s="5"/>
      <c r="QUA106" s="5"/>
      <c r="QUB106" s="5"/>
      <c r="QUC106" s="5"/>
      <c r="QUD106" s="5"/>
      <c r="QUE106" s="5"/>
      <c r="QUF106" s="5"/>
      <c r="RDR106" s="5"/>
      <c r="RDS106" s="5"/>
      <c r="RDT106" s="5"/>
      <c r="RDU106" s="5"/>
      <c r="RDV106" s="5"/>
      <c r="RDW106" s="5"/>
      <c r="RDX106" s="5"/>
      <c r="RDY106" s="5"/>
      <c r="RDZ106" s="5"/>
      <c r="REA106" s="5"/>
      <c r="REB106" s="5"/>
      <c r="RNN106" s="5"/>
      <c r="RNO106" s="5"/>
      <c r="RNP106" s="5"/>
      <c r="RNQ106" s="5"/>
      <c r="RNR106" s="5"/>
      <c r="RNS106" s="5"/>
      <c r="RNT106" s="5"/>
      <c r="RNU106" s="5"/>
      <c r="RNV106" s="5"/>
      <c r="RNW106" s="5"/>
      <c r="RNX106" s="5"/>
      <c r="RXJ106" s="5"/>
      <c r="RXK106" s="5"/>
      <c r="RXL106" s="5"/>
      <c r="RXM106" s="5"/>
      <c r="RXN106" s="5"/>
      <c r="RXO106" s="5"/>
      <c r="RXP106" s="5"/>
      <c r="RXQ106" s="5"/>
      <c r="RXR106" s="5"/>
      <c r="RXS106" s="5"/>
      <c r="RXT106" s="5"/>
      <c r="SHF106" s="5"/>
      <c r="SHG106" s="5"/>
      <c r="SHH106" s="5"/>
      <c r="SHI106" s="5"/>
      <c r="SHJ106" s="5"/>
      <c r="SHK106" s="5"/>
      <c r="SHL106" s="5"/>
      <c r="SHM106" s="5"/>
      <c r="SHN106" s="5"/>
      <c r="SHO106" s="5"/>
      <c r="SHP106" s="5"/>
      <c r="SRB106" s="5"/>
      <c r="SRC106" s="5"/>
      <c r="SRD106" s="5"/>
      <c r="SRE106" s="5"/>
      <c r="SRF106" s="5"/>
      <c r="SRG106" s="5"/>
      <c r="SRH106" s="5"/>
      <c r="SRI106" s="5"/>
      <c r="SRJ106" s="5"/>
      <c r="SRK106" s="5"/>
      <c r="SRL106" s="5"/>
      <c r="TAX106" s="5"/>
      <c r="TAY106" s="5"/>
      <c r="TAZ106" s="5"/>
      <c r="TBA106" s="5"/>
      <c r="TBB106" s="5"/>
      <c r="TBC106" s="5"/>
      <c r="TBD106" s="5"/>
      <c r="TBE106" s="5"/>
      <c r="TBF106" s="5"/>
      <c r="TBG106" s="5"/>
      <c r="TBH106" s="5"/>
      <c r="TKT106" s="5"/>
      <c r="TKU106" s="5"/>
      <c r="TKV106" s="5"/>
      <c r="TKW106" s="5"/>
      <c r="TKX106" s="5"/>
      <c r="TKY106" s="5"/>
      <c r="TKZ106" s="5"/>
      <c r="TLA106" s="5"/>
      <c r="TLB106" s="5"/>
      <c r="TLC106" s="5"/>
      <c r="TLD106" s="5"/>
      <c r="TUP106" s="5"/>
      <c r="TUQ106" s="5"/>
      <c r="TUR106" s="5"/>
      <c r="TUS106" s="5"/>
      <c r="TUT106" s="5"/>
      <c r="TUU106" s="5"/>
      <c r="TUV106" s="5"/>
      <c r="TUW106" s="5"/>
      <c r="TUX106" s="5"/>
      <c r="TUY106" s="5"/>
      <c r="TUZ106" s="5"/>
      <c r="UEL106" s="5"/>
      <c r="UEM106" s="5"/>
      <c r="UEN106" s="5"/>
      <c r="UEO106" s="5"/>
      <c r="UEP106" s="5"/>
      <c r="UEQ106" s="5"/>
      <c r="UER106" s="5"/>
      <c r="UES106" s="5"/>
      <c r="UET106" s="5"/>
      <c r="UEU106" s="5"/>
      <c r="UEV106" s="5"/>
      <c r="UOH106" s="5"/>
      <c r="UOI106" s="5"/>
      <c r="UOJ106" s="5"/>
      <c r="UOK106" s="5"/>
      <c r="UOL106" s="5"/>
      <c r="UOM106" s="5"/>
      <c r="UON106" s="5"/>
      <c r="UOO106" s="5"/>
      <c r="UOP106" s="5"/>
      <c r="UOQ106" s="5"/>
      <c r="UOR106" s="5"/>
      <c r="UYD106" s="5"/>
      <c r="UYE106" s="5"/>
      <c r="UYF106" s="5"/>
      <c r="UYG106" s="5"/>
      <c r="UYH106" s="5"/>
      <c r="UYI106" s="5"/>
      <c r="UYJ106" s="5"/>
      <c r="UYK106" s="5"/>
      <c r="UYL106" s="5"/>
      <c r="UYM106" s="5"/>
      <c r="UYN106" s="5"/>
      <c r="VHZ106" s="5"/>
      <c r="VIA106" s="5"/>
      <c r="VIB106" s="5"/>
      <c r="VIC106" s="5"/>
      <c r="VID106" s="5"/>
      <c r="VIE106" s="5"/>
      <c r="VIF106" s="5"/>
      <c r="VIG106" s="5"/>
      <c r="VIH106" s="5"/>
      <c r="VII106" s="5"/>
      <c r="VIJ106" s="5"/>
      <c r="VRV106" s="5"/>
      <c r="VRW106" s="5"/>
      <c r="VRX106" s="5"/>
      <c r="VRY106" s="5"/>
      <c r="VRZ106" s="5"/>
      <c r="VSA106" s="5"/>
      <c r="VSB106" s="5"/>
      <c r="VSC106" s="5"/>
      <c r="VSD106" s="5"/>
      <c r="VSE106" s="5"/>
      <c r="VSF106" s="5"/>
      <c r="WBR106" s="5"/>
      <c r="WBS106" s="5"/>
      <c r="WBT106" s="5"/>
      <c r="WBU106" s="5"/>
      <c r="WBV106" s="5"/>
      <c r="WBW106" s="5"/>
      <c r="WBX106" s="5"/>
      <c r="WBY106" s="5"/>
      <c r="WBZ106" s="5"/>
      <c r="WCA106" s="5"/>
      <c r="WCB106" s="5"/>
      <c r="WLN106" s="5"/>
      <c r="WLO106" s="5"/>
      <c r="WLP106" s="5"/>
      <c r="WLQ106" s="5"/>
      <c r="WLR106" s="5"/>
      <c r="WLS106" s="5"/>
      <c r="WLT106" s="5"/>
      <c r="WLU106" s="5"/>
      <c r="WLV106" s="5"/>
      <c r="WLW106" s="5"/>
      <c r="WLX106" s="5"/>
      <c r="WVJ106" s="5"/>
      <c r="WVK106" s="5"/>
      <c r="WVL106" s="5"/>
      <c r="WVM106" s="5"/>
      <c r="WVN106" s="5"/>
      <c r="WVO106" s="5"/>
      <c r="WVP106" s="5"/>
      <c r="WVQ106" s="5"/>
      <c r="WVR106" s="5"/>
      <c r="WVS106" s="5"/>
      <c r="WVT106" s="5"/>
    </row>
    <row r="107" spans="1:780 1026:1804 2050:2828 3074:3852 4098:4876 5122:5900 6146:6924 7170:7948 8194:8972 9218:9996 10242:11020 11266:12044 12290:13068 13314:14092 14338:15116 15362:16140" ht="180" customHeight="1" x14ac:dyDescent="0.25">
      <c r="A107" s="8">
        <f t="shared" si="3"/>
        <v>204</v>
      </c>
      <c r="B107" s="6" t="s">
        <v>158</v>
      </c>
      <c r="C107" s="6" t="s">
        <v>157</v>
      </c>
      <c r="D107" s="5" t="s">
        <v>13</v>
      </c>
      <c r="E107" s="8" t="s">
        <v>23</v>
      </c>
      <c r="F107" s="6" t="s">
        <v>71</v>
      </c>
      <c r="G107" s="6" t="s">
        <v>231</v>
      </c>
      <c r="H107" s="8" t="s">
        <v>128</v>
      </c>
      <c r="K107" s="9" t="s">
        <v>153</v>
      </c>
      <c r="M107" s="6" t="s">
        <v>152</v>
      </c>
    </row>
    <row r="108" spans="1:780 1026:1804 2050:2828 3074:3852 4098:4876 5122:5900 6146:6924 7170:7948 8194:8972 9218:9996 10242:11020 11266:12044 12290:13068 13314:14092 14338:15116 15362:16140" ht="38.25" x14ac:dyDescent="0.25">
      <c r="A108" s="8">
        <f t="shared" si="3"/>
        <v>205</v>
      </c>
      <c r="B108" s="6" t="s">
        <v>26</v>
      </c>
      <c r="C108" s="6" t="s">
        <v>173</v>
      </c>
      <c r="D108" s="5" t="s">
        <v>13</v>
      </c>
      <c r="E108" s="8" t="s">
        <v>23</v>
      </c>
      <c r="F108" s="6" t="s">
        <v>179</v>
      </c>
      <c r="G108" s="6" t="s">
        <v>231</v>
      </c>
      <c r="H108" s="8" t="s">
        <v>11</v>
      </c>
      <c r="K108" s="10" t="s">
        <v>171</v>
      </c>
      <c r="M108" s="6" t="s">
        <v>149</v>
      </c>
    </row>
    <row r="109" spans="1:780 1026:1804 2050:2828 3074:3852 4098:4876 5122:5900 6146:6924 7170:7948 8194:8972 9218:9996 10242:11020 11266:12044 12290:13068 13314:14092 14338:15116 15362:16140" ht="25.5" x14ac:dyDescent="0.25">
      <c r="A109" s="8">
        <f t="shared" si="3"/>
        <v>206</v>
      </c>
      <c r="B109" s="6" t="s">
        <v>172</v>
      </c>
      <c r="C109" s="6" t="s">
        <v>174</v>
      </c>
      <c r="D109" s="5" t="s">
        <v>13</v>
      </c>
      <c r="E109" s="8" t="s">
        <v>23</v>
      </c>
      <c r="F109" s="6" t="s">
        <v>175</v>
      </c>
      <c r="G109" s="6" t="s">
        <v>231</v>
      </c>
      <c r="H109" s="8" t="s">
        <v>11</v>
      </c>
      <c r="K109" s="10" t="s">
        <v>171</v>
      </c>
      <c r="M109" s="6" t="s">
        <v>149</v>
      </c>
    </row>
    <row r="110" spans="1:780 1026:1804 2050:2828 3074:3852 4098:4876 5122:5900 6146:6924 7170:7948 8194:8972 9218:9996 10242:11020 11266:12044 12290:13068 13314:14092 14338:15116 15362:16140" ht="38.25" x14ac:dyDescent="0.25">
      <c r="A110" s="8">
        <f t="shared" si="3"/>
        <v>207</v>
      </c>
      <c r="B110" s="6" t="s">
        <v>176</v>
      </c>
      <c r="C110" s="6" t="s">
        <v>177</v>
      </c>
      <c r="D110" s="5" t="s">
        <v>13</v>
      </c>
      <c r="E110" s="8" t="s">
        <v>23</v>
      </c>
      <c r="F110" s="6" t="s">
        <v>180</v>
      </c>
      <c r="G110" s="6" t="s">
        <v>231</v>
      </c>
      <c r="H110" s="8" t="s">
        <v>11</v>
      </c>
      <c r="K110" s="10" t="s">
        <v>171</v>
      </c>
      <c r="M110" s="6" t="s">
        <v>149</v>
      </c>
    </row>
    <row r="111" spans="1:780 1026:1804 2050:2828 3074:3852 4098:4876 5122:5900 6146:6924 7170:7948 8194:8972 9218:9996 10242:11020 11266:12044 12290:13068 13314:14092 14338:15116 15362:16140" ht="25.5" x14ac:dyDescent="0.25">
      <c r="A111" s="8">
        <f t="shared" si="3"/>
        <v>208</v>
      </c>
      <c r="B111" s="6" t="s">
        <v>597</v>
      </c>
      <c r="C111" s="6" t="s">
        <v>154</v>
      </c>
      <c r="D111" s="5" t="s">
        <v>13</v>
      </c>
      <c r="E111" s="8" t="s">
        <v>155</v>
      </c>
      <c r="F111" s="6" t="s">
        <v>115</v>
      </c>
      <c r="G111" s="6" t="s">
        <v>231</v>
      </c>
      <c r="H111" s="8" t="s">
        <v>11</v>
      </c>
      <c r="K111" s="10" t="s">
        <v>15</v>
      </c>
      <c r="M111" s="6" t="s">
        <v>156</v>
      </c>
    </row>
    <row r="112" spans="1:780 1026:1804 2050:2828 3074:3852 4098:4876 5122:5900 6146:6924 7170:7948 8194:8972 9218:9996 10242:11020 11266:12044 12290:13068 13314:14092 14338:15116 15362:16140" s="27" customFormat="1" ht="76.5" x14ac:dyDescent="0.25">
      <c r="A112" s="8">
        <f t="shared" si="3"/>
        <v>209</v>
      </c>
      <c r="B112" s="6" t="s">
        <v>606</v>
      </c>
      <c r="C112" s="6" t="s">
        <v>170</v>
      </c>
      <c r="D112" s="5" t="s">
        <v>13</v>
      </c>
      <c r="E112" s="8" t="s">
        <v>167</v>
      </c>
      <c r="F112" s="6" t="s">
        <v>178</v>
      </c>
      <c r="G112" s="15" t="s">
        <v>311</v>
      </c>
      <c r="H112" s="8" t="s">
        <v>11</v>
      </c>
      <c r="I112" s="8"/>
      <c r="J112" s="9"/>
      <c r="K112" s="10" t="s">
        <v>51</v>
      </c>
      <c r="L112" s="9"/>
      <c r="M112" s="6" t="s">
        <v>613</v>
      </c>
      <c r="IX112" s="5"/>
      <c r="IY112" s="5"/>
      <c r="IZ112" s="5"/>
      <c r="JA112" s="5"/>
      <c r="JB112" s="5"/>
      <c r="JC112" s="5"/>
      <c r="JD112" s="5"/>
      <c r="JE112" s="5"/>
      <c r="JF112" s="5"/>
      <c r="JG112" s="5"/>
      <c r="JH112" s="5"/>
      <c r="ST112" s="5"/>
      <c r="SU112" s="5"/>
      <c r="SV112" s="5"/>
      <c r="SW112" s="5"/>
      <c r="SX112" s="5"/>
      <c r="SY112" s="5"/>
      <c r="SZ112" s="5"/>
      <c r="TA112" s="5"/>
      <c r="TB112" s="5"/>
      <c r="TC112" s="5"/>
      <c r="TD112" s="5"/>
      <c r="ACP112" s="5"/>
      <c r="ACQ112" s="5"/>
      <c r="ACR112" s="5"/>
      <c r="ACS112" s="5"/>
      <c r="ACT112" s="5"/>
      <c r="ACU112" s="5"/>
      <c r="ACV112" s="5"/>
      <c r="ACW112" s="5"/>
      <c r="ACX112" s="5"/>
      <c r="ACY112" s="5"/>
      <c r="ACZ112" s="5"/>
      <c r="AML112" s="5"/>
      <c r="AMM112" s="5"/>
      <c r="AMN112" s="5"/>
      <c r="AMO112" s="5"/>
      <c r="AMP112" s="5"/>
      <c r="AMQ112" s="5"/>
      <c r="AMR112" s="5"/>
      <c r="AMS112" s="5"/>
      <c r="AMT112" s="5"/>
      <c r="AMU112" s="5"/>
      <c r="AMV112" s="5"/>
      <c r="AWH112" s="5"/>
      <c r="AWI112" s="5"/>
      <c r="AWJ112" s="5"/>
      <c r="AWK112" s="5"/>
      <c r="AWL112" s="5"/>
      <c r="AWM112" s="5"/>
      <c r="AWN112" s="5"/>
      <c r="AWO112" s="5"/>
      <c r="AWP112" s="5"/>
      <c r="AWQ112" s="5"/>
      <c r="AWR112" s="5"/>
      <c r="BGD112" s="5"/>
      <c r="BGE112" s="5"/>
      <c r="BGF112" s="5"/>
      <c r="BGG112" s="5"/>
      <c r="BGH112" s="5"/>
      <c r="BGI112" s="5"/>
      <c r="BGJ112" s="5"/>
      <c r="BGK112" s="5"/>
      <c r="BGL112" s="5"/>
      <c r="BGM112" s="5"/>
      <c r="BGN112" s="5"/>
      <c r="BPZ112" s="5"/>
      <c r="BQA112" s="5"/>
      <c r="BQB112" s="5"/>
      <c r="BQC112" s="5"/>
      <c r="BQD112" s="5"/>
      <c r="BQE112" s="5"/>
      <c r="BQF112" s="5"/>
      <c r="BQG112" s="5"/>
      <c r="BQH112" s="5"/>
      <c r="BQI112" s="5"/>
      <c r="BQJ112" s="5"/>
      <c r="BZV112" s="5"/>
      <c r="BZW112" s="5"/>
      <c r="BZX112" s="5"/>
      <c r="BZY112" s="5"/>
      <c r="BZZ112" s="5"/>
      <c r="CAA112" s="5"/>
      <c r="CAB112" s="5"/>
      <c r="CAC112" s="5"/>
      <c r="CAD112" s="5"/>
      <c r="CAE112" s="5"/>
      <c r="CAF112" s="5"/>
      <c r="CJR112" s="5"/>
      <c r="CJS112" s="5"/>
      <c r="CJT112" s="5"/>
      <c r="CJU112" s="5"/>
      <c r="CJV112" s="5"/>
      <c r="CJW112" s="5"/>
      <c r="CJX112" s="5"/>
      <c r="CJY112" s="5"/>
      <c r="CJZ112" s="5"/>
      <c r="CKA112" s="5"/>
      <c r="CKB112" s="5"/>
      <c r="CTN112" s="5"/>
      <c r="CTO112" s="5"/>
      <c r="CTP112" s="5"/>
      <c r="CTQ112" s="5"/>
      <c r="CTR112" s="5"/>
      <c r="CTS112" s="5"/>
      <c r="CTT112" s="5"/>
      <c r="CTU112" s="5"/>
      <c r="CTV112" s="5"/>
      <c r="CTW112" s="5"/>
      <c r="CTX112" s="5"/>
      <c r="DDJ112" s="5"/>
      <c r="DDK112" s="5"/>
      <c r="DDL112" s="5"/>
      <c r="DDM112" s="5"/>
      <c r="DDN112" s="5"/>
      <c r="DDO112" s="5"/>
      <c r="DDP112" s="5"/>
      <c r="DDQ112" s="5"/>
      <c r="DDR112" s="5"/>
      <c r="DDS112" s="5"/>
      <c r="DDT112" s="5"/>
      <c r="DNF112" s="5"/>
      <c r="DNG112" s="5"/>
      <c r="DNH112" s="5"/>
      <c r="DNI112" s="5"/>
      <c r="DNJ112" s="5"/>
      <c r="DNK112" s="5"/>
      <c r="DNL112" s="5"/>
      <c r="DNM112" s="5"/>
      <c r="DNN112" s="5"/>
      <c r="DNO112" s="5"/>
      <c r="DNP112" s="5"/>
      <c r="DXB112" s="5"/>
      <c r="DXC112" s="5"/>
      <c r="DXD112" s="5"/>
      <c r="DXE112" s="5"/>
      <c r="DXF112" s="5"/>
      <c r="DXG112" s="5"/>
      <c r="DXH112" s="5"/>
      <c r="DXI112" s="5"/>
      <c r="DXJ112" s="5"/>
      <c r="DXK112" s="5"/>
      <c r="DXL112" s="5"/>
      <c r="EGX112" s="5"/>
      <c r="EGY112" s="5"/>
      <c r="EGZ112" s="5"/>
      <c r="EHA112" s="5"/>
      <c r="EHB112" s="5"/>
      <c r="EHC112" s="5"/>
      <c r="EHD112" s="5"/>
      <c r="EHE112" s="5"/>
      <c r="EHF112" s="5"/>
      <c r="EHG112" s="5"/>
      <c r="EHH112" s="5"/>
      <c r="EQT112" s="5"/>
      <c r="EQU112" s="5"/>
      <c r="EQV112" s="5"/>
      <c r="EQW112" s="5"/>
      <c r="EQX112" s="5"/>
      <c r="EQY112" s="5"/>
      <c r="EQZ112" s="5"/>
      <c r="ERA112" s="5"/>
      <c r="ERB112" s="5"/>
      <c r="ERC112" s="5"/>
      <c r="ERD112" s="5"/>
      <c r="FAP112" s="5"/>
      <c r="FAQ112" s="5"/>
      <c r="FAR112" s="5"/>
      <c r="FAS112" s="5"/>
      <c r="FAT112" s="5"/>
      <c r="FAU112" s="5"/>
      <c r="FAV112" s="5"/>
      <c r="FAW112" s="5"/>
      <c r="FAX112" s="5"/>
      <c r="FAY112" s="5"/>
      <c r="FAZ112" s="5"/>
      <c r="FKL112" s="5"/>
      <c r="FKM112" s="5"/>
      <c r="FKN112" s="5"/>
      <c r="FKO112" s="5"/>
      <c r="FKP112" s="5"/>
      <c r="FKQ112" s="5"/>
      <c r="FKR112" s="5"/>
      <c r="FKS112" s="5"/>
      <c r="FKT112" s="5"/>
      <c r="FKU112" s="5"/>
      <c r="FKV112" s="5"/>
      <c r="FUH112" s="5"/>
      <c r="FUI112" s="5"/>
      <c r="FUJ112" s="5"/>
      <c r="FUK112" s="5"/>
      <c r="FUL112" s="5"/>
      <c r="FUM112" s="5"/>
      <c r="FUN112" s="5"/>
      <c r="FUO112" s="5"/>
      <c r="FUP112" s="5"/>
      <c r="FUQ112" s="5"/>
      <c r="FUR112" s="5"/>
      <c r="GED112" s="5"/>
      <c r="GEE112" s="5"/>
      <c r="GEF112" s="5"/>
      <c r="GEG112" s="5"/>
      <c r="GEH112" s="5"/>
      <c r="GEI112" s="5"/>
      <c r="GEJ112" s="5"/>
      <c r="GEK112" s="5"/>
      <c r="GEL112" s="5"/>
      <c r="GEM112" s="5"/>
      <c r="GEN112" s="5"/>
      <c r="GNZ112" s="5"/>
      <c r="GOA112" s="5"/>
      <c r="GOB112" s="5"/>
      <c r="GOC112" s="5"/>
      <c r="GOD112" s="5"/>
      <c r="GOE112" s="5"/>
      <c r="GOF112" s="5"/>
      <c r="GOG112" s="5"/>
      <c r="GOH112" s="5"/>
      <c r="GOI112" s="5"/>
      <c r="GOJ112" s="5"/>
      <c r="GXV112" s="5"/>
      <c r="GXW112" s="5"/>
      <c r="GXX112" s="5"/>
      <c r="GXY112" s="5"/>
      <c r="GXZ112" s="5"/>
      <c r="GYA112" s="5"/>
      <c r="GYB112" s="5"/>
      <c r="GYC112" s="5"/>
      <c r="GYD112" s="5"/>
      <c r="GYE112" s="5"/>
      <c r="GYF112" s="5"/>
      <c r="HHR112" s="5"/>
      <c r="HHS112" s="5"/>
      <c r="HHT112" s="5"/>
      <c r="HHU112" s="5"/>
      <c r="HHV112" s="5"/>
      <c r="HHW112" s="5"/>
      <c r="HHX112" s="5"/>
      <c r="HHY112" s="5"/>
      <c r="HHZ112" s="5"/>
      <c r="HIA112" s="5"/>
      <c r="HIB112" s="5"/>
      <c r="HRN112" s="5"/>
      <c r="HRO112" s="5"/>
      <c r="HRP112" s="5"/>
      <c r="HRQ112" s="5"/>
      <c r="HRR112" s="5"/>
      <c r="HRS112" s="5"/>
      <c r="HRT112" s="5"/>
      <c r="HRU112" s="5"/>
      <c r="HRV112" s="5"/>
      <c r="HRW112" s="5"/>
      <c r="HRX112" s="5"/>
      <c r="IBJ112" s="5"/>
      <c r="IBK112" s="5"/>
      <c r="IBL112" s="5"/>
      <c r="IBM112" s="5"/>
      <c r="IBN112" s="5"/>
      <c r="IBO112" s="5"/>
      <c r="IBP112" s="5"/>
      <c r="IBQ112" s="5"/>
      <c r="IBR112" s="5"/>
      <c r="IBS112" s="5"/>
      <c r="IBT112" s="5"/>
      <c r="ILF112" s="5"/>
      <c r="ILG112" s="5"/>
      <c r="ILH112" s="5"/>
      <c r="ILI112" s="5"/>
      <c r="ILJ112" s="5"/>
      <c r="ILK112" s="5"/>
      <c r="ILL112" s="5"/>
      <c r="ILM112" s="5"/>
      <c r="ILN112" s="5"/>
      <c r="ILO112" s="5"/>
      <c r="ILP112" s="5"/>
      <c r="IVB112" s="5"/>
      <c r="IVC112" s="5"/>
      <c r="IVD112" s="5"/>
      <c r="IVE112" s="5"/>
      <c r="IVF112" s="5"/>
      <c r="IVG112" s="5"/>
      <c r="IVH112" s="5"/>
      <c r="IVI112" s="5"/>
      <c r="IVJ112" s="5"/>
      <c r="IVK112" s="5"/>
      <c r="IVL112" s="5"/>
      <c r="JEX112" s="5"/>
      <c r="JEY112" s="5"/>
      <c r="JEZ112" s="5"/>
      <c r="JFA112" s="5"/>
      <c r="JFB112" s="5"/>
      <c r="JFC112" s="5"/>
      <c r="JFD112" s="5"/>
      <c r="JFE112" s="5"/>
      <c r="JFF112" s="5"/>
      <c r="JFG112" s="5"/>
      <c r="JFH112" s="5"/>
      <c r="JOT112" s="5"/>
      <c r="JOU112" s="5"/>
      <c r="JOV112" s="5"/>
      <c r="JOW112" s="5"/>
      <c r="JOX112" s="5"/>
      <c r="JOY112" s="5"/>
      <c r="JOZ112" s="5"/>
      <c r="JPA112" s="5"/>
      <c r="JPB112" s="5"/>
      <c r="JPC112" s="5"/>
      <c r="JPD112" s="5"/>
      <c r="JYP112" s="5"/>
      <c r="JYQ112" s="5"/>
      <c r="JYR112" s="5"/>
      <c r="JYS112" s="5"/>
      <c r="JYT112" s="5"/>
      <c r="JYU112" s="5"/>
      <c r="JYV112" s="5"/>
      <c r="JYW112" s="5"/>
      <c r="JYX112" s="5"/>
      <c r="JYY112" s="5"/>
      <c r="JYZ112" s="5"/>
      <c r="KIL112" s="5"/>
      <c r="KIM112" s="5"/>
      <c r="KIN112" s="5"/>
      <c r="KIO112" s="5"/>
      <c r="KIP112" s="5"/>
      <c r="KIQ112" s="5"/>
      <c r="KIR112" s="5"/>
      <c r="KIS112" s="5"/>
      <c r="KIT112" s="5"/>
      <c r="KIU112" s="5"/>
      <c r="KIV112" s="5"/>
      <c r="KSH112" s="5"/>
      <c r="KSI112" s="5"/>
      <c r="KSJ112" s="5"/>
      <c r="KSK112" s="5"/>
      <c r="KSL112" s="5"/>
      <c r="KSM112" s="5"/>
      <c r="KSN112" s="5"/>
      <c r="KSO112" s="5"/>
      <c r="KSP112" s="5"/>
      <c r="KSQ112" s="5"/>
      <c r="KSR112" s="5"/>
      <c r="LCD112" s="5"/>
      <c r="LCE112" s="5"/>
      <c r="LCF112" s="5"/>
      <c r="LCG112" s="5"/>
      <c r="LCH112" s="5"/>
      <c r="LCI112" s="5"/>
      <c r="LCJ112" s="5"/>
      <c r="LCK112" s="5"/>
      <c r="LCL112" s="5"/>
      <c r="LCM112" s="5"/>
      <c r="LCN112" s="5"/>
      <c r="LLZ112" s="5"/>
      <c r="LMA112" s="5"/>
      <c r="LMB112" s="5"/>
      <c r="LMC112" s="5"/>
      <c r="LMD112" s="5"/>
      <c r="LME112" s="5"/>
      <c r="LMF112" s="5"/>
      <c r="LMG112" s="5"/>
      <c r="LMH112" s="5"/>
      <c r="LMI112" s="5"/>
      <c r="LMJ112" s="5"/>
      <c r="LVV112" s="5"/>
      <c r="LVW112" s="5"/>
      <c r="LVX112" s="5"/>
      <c r="LVY112" s="5"/>
      <c r="LVZ112" s="5"/>
      <c r="LWA112" s="5"/>
      <c r="LWB112" s="5"/>
      <c r="LWC112" s="5"/>
      <c r="LWD112" s="5"/>
      <c r="LWE112" s="5"/>
      <c r="LWF112" s="5"/>
      <c r="MFR112" s="5"/>
      <c r="MFS112" s="5"/>
      <c r="MFT112" s="5"/>
      <c r="MFU112" s="5"/>
      <c r="MFV112" s="5"/>
      <c r="MFW112" s="5"/>
      <c r="MFX112" s="5"/>
      <c r="MFY112" s="5"/>
      <c r="MFZ112" s="5"/>
      <c r="MGA112" s="5"/>
      <c r="MGB112" s="5"/>
      <c r="MPN112" s="5"/>
      <c r="MPO112" s="5"/>
      <c r="MPP112" s="5"/>
      <c r="MPQ112" s="5"/>
      <c r="MPR112" s="5"/>
      <c r="MPS112" s="5"/>
      <c r="MPT112" s="5"/>
      <c r="MPU112" s="5"/>
      <c r="MPV112" s="5"/>
      <c r="MPW112" s="5"/>
      <c r="MPX112" s="5"/>
      <c r="MZJ112" s="5"/>
      <c r="MZK112" s="5"/>
      <c r="MZL112" s="5"/>
      <c r="MZM112" s="5"/>
      <c r="MZN112" s="5"/>
      <c r="MZO112" s="5"/>
      <c r="MZP112" s="5"/>
      <c r="MZQ112" s="5"/>
      <c r="MZR112" s="5"/>
      <c r="MZS112" s="5"/>
      <c r="MZT112" s="5"/>
      <c r="NJF112" s="5"/>
      <c r="NJG112" s="5"/>
      <c r="NJH112" s="5"/>
      <c r="NJI112" s="5"/>
      <c r="NJJ112" s="5"/>
      <c r="NJK112" s="5"/>
      <c r="NJL112" s="5"/>
      <c r="NJM112" s="5"/>
      <c r="NJN112" s="5"/>
      <c r="NJO112" s="5"/>
      <c r="NJP112" s="5"/>
      <c r="NTB112" s="5"/>
      <c r="NTC112" s="5"/>
      <c r="NTD112" s="5"/>
      <c r="NTE112" s="5"/>
      <c r="NTF112" s="5"/>
      <c r="NTG112" s="5"/>
      <c r="NTH112" s="5"/>
      <c r="NTI112" s="5"/>
      <c r="NTJ112" s="5"/>
      <c r="NTK112" s="5"/>
      <c r="NTL112" s="5"/>
      <c r="OCX112" s="5"/>
      <c r="OCY112" s="5"/>
      <c r="OCZ112" s="5"/>
      <c r="ODA112" s="5"/>
      <c r="ODB112" s="5"/>
      <c r="ODC112" s="5"/>
      <c r="ODD112" s="5"/>
      <c r="ODE112" s="5"/>
      <c r="ODF112" s="5"/>
      <c r="ODG112" s="5"/>
      <c r="ODH112" s="5"/>
      <c r="OMT112" s="5"/>
      <c r="OMU112" s="5"/>
      <c r="OMV112" s="5"/>
      <c r="OMW112" s="5"/>
      <c r="OMX112" s="5"/>
      <c r="OMY112" s="5"/>
      <c r="OMZ112" s="5"/>
      <c r="ONA112" s="5"/>
      <c r="ONB112" s="5"/>
      <c r="ONC112" s="5"/>
      <c r="OND112" s="5"/>
      <c r="OWP112" s="5"/>
      <c r="OWQ112" s="5"/>
      <c r="OWR112" s="5"/>
      <c r="OWS112" s="5"/>
      <c r="OWT112" s="5"/>
      <c r="OWU112" s="5"/>
      <c r="OWV112" s="5"/>
      <c r="OWW112" s="5"/>
      <c r="OWX112" s="5"/>
      <c r="OWY112" s="5"/>
      <c r="OWZ112" s="5"/>
      <c r="PGL112" s="5"/>
      <c r="PGM112" s="5"/>
      <c r="PGN112" s="5"/>
      <c r="PGO112" s="5"/>
      <c r="PGP112" s="5"/>
      <c r="PGQ112" s="5"/>
      <c r="PGR112" s="5"/>
      <c r="PGS112" s="5"/>
      <c r="PGT112" s="5"/>
      <c r="PGU112" s="5"/>
      <c r="PGV112" s="5"/>
      <c r="PQH112" s="5"/>
      <c r="PQI112" s="5"/>
      <c r="PQJ112" s="5"/>
      <c r="PQK112" s="5"/>
      <c r="PQL112" s="5"/>
      <c r="PQM112" s="5"/>
      <c r="PQN112" s="5"/>
      <c r="PQO112" s="5"/>
      <c r="PQP112" s="5"/>
      <c r="PQQ112" s="5"/>
      <c r="PQR112" s="5"/>
      <c r="QAD112" s="5"/>
      <c r="QAE112" s="5"/>
      <c r="QAF112" s="5"/>
      <c r="QAG112" s="5"/>
      <c r="QAH112" s="5"/>
      <c r="QAI112" s="5"/>
      <c r="QAJ112" s="5"/>
      <c r="QAK112" s="5"/>
      <c r="QAL112" s="5"/>
      <c r="QAM112" s="5"/>
      <c r="QAN112" s="5"/>
      <c r="QJZ112" s="5"/>
      <c r="QKA112" s="5"/>
      <c r="QKB112" s="5"/>
      <c r="QKC112" s="5"/>
      <c r="QKD112" s="5"/>
      <c r="QKE112" s="5"/>
      <c r="QKF112" s="5"/>
      <c r="QKG112" s="5"/>
      <c r="QKH112" s="5"/>
      <c r="QKI112" s="5"/>
      <c r="QKJ112" s="5"/>
      <c r="QTV112" s="5"/>
      <c r="QTW112" s="5"/>
      <c r="QTX112" s="5"/>
      <c r="QTY112" s="5"/>
      <c r="QTZ112" s="5"/>
      <c r="QUA112" s="5"/>
      <c r="QUB112" s="5"/>
      <c r="QUC112" s="5"/>
      <c r="QUD112" s="5"/>
      <c r="QUE112" s="5"/>
      <c r="QUF112" s="5"/>
      <c r="RDR112" s="5"/>
      <c r="RDS112" s="5"/>
      <c r="RDT112" s="5"/>
      <c r="RDU112" s="5"/>
      <c r="RDV112" s="5"/>
      <c r="RDW112" s="5"/>
      <c r="RDX112" s="5"/>
      <c r="RDY112" s="5"/>
      <c r="RDZ112" s="5"/>
      <c r="REA112" s="5"/>
      <c r="REB112" s="5"/>
      <c r="RNN112" s="5"/>
      <c r="RNO112" s="5"/>
      <c r="RNP112" s="5"/>
      <c r="RNQ112" s="5"/>
      <c r="RNR112" s="5"/>
      <c r="RNS112" s="5"/>
      <c r="RNT112" s="5"/>
      <c r="RNU112" s="5"/>
      <c r="RNV112" s="5"/>
      <c r="RNW112" s="5"/>
      <c r="RNX112" s="5"/>
      <c r="RXJ112" s="5"/>
      <c r="RXK112" s="5"/>
      <c r="RXL112" s="5"/>
      <c r="RXM112" s="5"/>
      <c r="RXN112" s="5"/>
      <c r="RXO112" s="5"/>
      <c r="RXP112" s="5"/>
      <c r="RXQ112" s="5"/>
      <c r="RXR112" s="5"/>
      <c r="RXS112" s="5"/>
      <c r="RXT112" s="5"/>
      <c r="SHF112" s="5"/>
      <c r="SHG112" s="5"/>
      <c r="SHH112" s="5"/>
      <c r="SHI112" s="5"/>
      <c r="SHJ112" s="5"/>
      <c r="SHK112" s="5"/>
      <c r="SHL112" s="5"/>
      <c r="SHM112" s="5"/>
      <c r="SHN112" s="5"/>
      <c r="SHO112" s="5"/>
      <c r="SHP112" s="5"/>
      <c r="SRB112" s="5"/>
      <c r="SRC112" s="5"/>
      <c r="SRD112" s="5"/>
      <c r="SRE112" s="5"/>
      <c r="SRF112" s="5"/>
      <c r="SRG112" s="5"/>
      <c r="SRH112" s="5"/>
      <c r="SRI112" s="5"/>
      <c r="SRJ112" s="5"/>
      <c r="SRK112" s="5"/>
      <c r="SRL112" s="5"/>
      <c r="TAX112" s="5"/>
      <c r="TAY112" s="5"/>
      <c r="TAZ112" s="5"/>
      <c r="TBA112" s="5"/>
      <c r="TBB112" s="5"/>
      <c r="TBC112" s="5"/>
      <c r="TBD112" s="5"/>
      <c r="TBE112" s="5"/>
      <c r="TBF112" s="5"/>
      <c r="TBG112" s="5"/>
      <c r="TBH112" s="5"/>
      <c r="TKT112" s="5"/>
      <c r="TKU112" s="5"/>
      <c r="TKV112" s="5"/>
      <c r="TKW112" s="5"/>
      <c r="TKX112" s="5"/>
      <c r="TKY112" s="5"/>
      <c r="TKZ112" s="5"/>
      <c r="TLA112" s="5"/>
      <c r="TLB112" s="5"/>
      <c r="TLC112" s="5"/>
      <c r="TLD112" s="5"/>
      <c r="TUP112" s="5"/>
      <c r="TUQ112" s="5"/>
      <c r="TUR112" s="5"/>
      <c r="TUS112" s="5"/>
      <c r="TUT112" s="5"/>
      <c r="TUU112" s="5"/>
      <c r="TUV112" s="5"/>
      <c r="TUW112" s="5"/>
      <c r="TUX112" s="5"/>
      <c r="TUY112" s="5"/>
      <c r="TUZ112" s="5"/>
      <c r="UEL112" s="5"/>
      <c r="UEM112" s="5"/>
      <c r="UEN112" s="5"/>
      <c r="UEO112" s="5"/>
      <c r="UEP112" s="5"/>
      <c r="UEQ112" s="5"/>
      <c r="UER112" s="5"/>
      <c r="UES112" s="5"/>
      <c r="UET112" s="5"/>
      <c r="UEU112" s="5"/>
      <c r="UEV112" s="5"/>
      <c r="UOH112" s="5"/>
      <c r="UOI112" s="5"/>
      <c r="UOJ112" s="5"/>
      <c r="UOK112" s="5"/>
      <c r="UOL112" s="5"/>
      <c r="UOM112" s="5"/>
      <c r="UON112" s="5"/>
      <c r="UOO112" s="5"/>
      <c r="UOP112" s="5"/>
      <c r="UOQ112" s="5"/>
      <c r="UOR112" s="5"/>
      <c r="UYD112" s="5"/>
      <c r="UYE112" s="5"/>
      <c r="UYF112" s="5"/>
      <c r="UYG112" s="5"/>
      <c r="UYH112" s="5"/>
      <c r="UYI112" s="5"/>
      <c r="UYJ112" s="5"/>
      <c r="UYK112" s="5"/>
      <c r="UYL112" s="5"/>
      <c r="UYM112" s="5"/>
      <c r="UYN112" s="5"/>
      <c r="VHZ112" s="5"/>
      <c r="VIA112" s="5"/>
      <c r="VIB112" s="5"/>
      <c r="VIC112" s="5"/>
      <c r="VID112" s="5"/>
      <c r="VIE112" s="5"/>
      <c r="VIF112" s="5"/>
      <c r="VIG112" s="5"/>
      <c r="VIH112" s="5"/>
      <c r="VII112" s="5"/>
      <c r="VIJ112" s="5"/>
      <c r="VRV112" s="5"/>
      <c r="VRW112" s="5"/>
      <c r="VRX112" s="5"/>
      <c r="VRY112" s="5"/>
      <c r="VRZ112" s="5"/>
      <c r="VSA112" s="5"/>
      <c r="VSB112" s="5"/>
      <c r="VSC112" s="5"/>
      <c r="VSD112" s="5"/>
      <c r="VSE112" s="5"/>
      <c r="VSF112" s="5"/>
      <c r="WBR112" s="5"/>
      <c r="WBS112" s="5"/>
      <c r="WBT112" s="5"/>
      <c r="WBU112" s="5"/>
      <c r="WBV112" s="5"/>
      <c r="WBW112" s="5"/>
      <c r="WBX112" s="5"/>
      <c r="WBY112" s="5"/>
      <c r="WBZ112" s="5"/>
      <c r="WCA112" s="5"/>
      <c r="WCB112" s="5"/>
      <c r="WLN112" s="5"/>
      <c r="WLO112" s="5"/>
      <c r="WLP112" s="5"/>
      <c r="WLQ112" s="5"/>
      <c r="WLR112" s="5"/>
      <c r="WLS112" s="5"/>
      <c r="WLT112" s="5"/>
      <c r="WLU112" s="5"/>
      <c r="WLV112" s="5"/>
      <c r="WLW112" s="5"/>
      <c r="WLX112" s="5"/>
      <c r="WVJ112" s="5"/>
      <c r="WVK112" s="5"/>
      <c r="WVL112" s="5"/>
      <c r="WVM112" s="5"/>
      <c r="WVN112" s="5"/>
      <c r="WVO112" s="5"/>
      <c r="WVP112" s="5"/>
      <c r="WVQ112" s="5"/>
      <c r="WVR112" s="5"/>
      <c r="WVS112" s="5"/>
      <c r="WVT112" s="5"/>
    </row>
    <row r="113" spans="1:780 1026:1804 2050:2828 3074:3852 4098:4876 5122:5900 6146:6924 7170:7948 8194:8972 9218:9996 10242:11020 11266:12044 12290:13068 13314:14092 14338:15116 15362:16140" s="27" customFormat="1" ht="76.5" x14ac:dyDescent="0.25">
      <c r="A113" s="8">
        <f t="shared" si="3"/>
        <v>210</v>
      </c>
      <c r="B113" s="6" t="s">
        <v>606</v>
      </c>
      <c r="C113" s="6" t="s">
        <v>169</v>
      </c>
      <c r="D113" s="5" t="s">
        <v>13</v>
      </c>
      <c r="E113" s="8" t="s">
        <v>23</v>
      </c>
      <c r="F113" s="6" t="s">
        <v>178</v>
      </c>
      <c r="G113" s="15" t="s">
        <v>311</v>
      </c>
      <c r="H113" s="8" t="s">
        <v>11</v>
      </c>
      <c r="I113" s="8"/>
      <c r="J113" s="9"/>
      <c r="K113" s="10" t="s">
        <v>51</v>
      </c>
      <c r="L113" s="9"/>
      <c r="M113" s="6" t="s">
        <v>168</v>
      </c>
      <c r="IX113" s="5"/>
      <c r="IY113" s="5"/>
      <c r="IZ113" s="5"/>
      <c r="JA113" s="5"/>
      <c r="JB113" s="5"/>
      <c r="JC113" s="5"/>
      <c r="JD113" s="5"/>
      <c r="JE113" s="5"/>
      <c r="JF113" s="5"/>
      <c r="JG113" s="5"/>
      <c r="JH113" s="5"/>
      <c r="ST113" s="5"/>
      <c r="SU113" s="5"/>
      <c r="SV113" s="5"/>
      <c r="SW113" s="5"/>
      <c r="SX113" s="5"/>
      <c r="SY113" s="5"/>
      <c r="SZ113" s="5"/>
      <c r="TA113" s="5"/>
      <c r="TB113" s="5"/>
      <c r="TC113" s="5"/>
      <c r="TD113" s="5"/>
      <c r="ACP113" s="5"/>
      <c r="ACQ113" s="5"/>
      <c r="ACR113" s="5"/>
      <c r="ACS113" s="5"/>
      <c r="ACT113" s="5"/>
      <c r="ACU113" s="5"/>
      <c r="ACV113" s="5"/>
      <c r="ACW113" s="5"/>
      <c r="ACX113" s="5"/>
      <c r="ACY113" s="5"/>
      <c r="ACZ113" s="5"/>
      <c r="AML113" s="5"/>
      <c r="AMM113" s="5"/>
      <c r="AMN113" s="5"/>
      <c r="AMO113" s="5"/>
      <c r="AMP113" s="5"/>
      <c r="AMQ113" s="5"/>
      <c r="AMR113" s="5"/>
      <c r="AMS113" s="5"/>
      <c r="AMT113" s="5"/>
      <c r="AMU113" s="5"/>
      <c r="AMV113" s="5"/>
      <c r="AWH113" s="5"/>
      <c r="AWI113" s="5"/>
      <c r="AWJ113" s="5"/>
      <c r="AWK113" s="5"/>
      <c r="AWL113" s="5"/>
      <c r="AWM113" s="5"/>
      <c r="AWN113" s="5"/>
      <c r="AWO113" s="5"/>
      <c r="AWP113" s="5"/>
      <c r="AWQ113" s="5"/>
      <c r="AWR113" s="5"/>
      <c r="BGD113" s="5"/>
      <c r="BGE113" s="5"/>
      <c r="BGF113" s="5"/>
      <c r="BGG113" s="5"/>
      <c r="BGH113" s="5"/>
      <c r="BGI113" s="5"/>
      <c r="BGJ113" s="5"/>
      <c r="BGK113" s="5"/>
      <c r="BGL113" s="5"/>
      <c r="BGM113" s="5"/>
      <c r="BGN113" s="5"/>
      <c r="BPZ113" s="5"/>
      <c r="BQA113" s="5"/>
      <c r="BQB113" s="5"/>
      <c r="BQC113" s="5"/>
      <c r="BQD113" s="5"/>
      <c r="BQE113" s="5"/>
      <c r="BQF113" s="5"/>
      <c r="BQG113" s="5"/>
      <c r="BQH113" s="5"/>
      <c r="BQI113" s="5"/>
      <c r="BQJ113" s="5"/>
      <c r="BZV113" s="5"/>
      <c r="BZW113" s="5"/>
      <c r="BZX113" s="5"/>
      <c r="BZY113" s="5"/>
      <c r="BZZ113" s="5"/>
      <c r="CAA113" s="5"/>
      <c r="CAB113" s="5"/>
      <c r="CAC113" s="5"/>
      <c r="CAD113" s="5"/>
      <c r="CAE113" s="5"/>
      <c r="CAF113" s="5"/>
      <c r="CJR113" s="5"/>
      <c r="CJS113" s="5"/>
      <c r="CJT113" s="5"/>
      <c r="CJU113" s="5"/>
      <c r="CJV113" s="5"/>
      <c r="CJW113" s="5"/>
      <c r="CJX113" s="5"/>
      <c r="CJY113" s="5"/>
      <c r="CJZ113" s="5"/>
      <c r="CKA113" s="5"/>
      <c r="CKB113" s="5"/>
      <c r="CTN113" s="5"/>
      <c r="CTO113" s="5"/>
      <c r="CTP113" s="5"/>
      <c r="CTQ113" s="5"/>
      <c r="CTR113" s="5"/>
      <c r="CTS113" s="5"/>
      <c r="CTT113" s="5"/>
      <c r="CTU113" s="5"/>
      <c r="CTV113" s="5"/>
      <c r="CTW113" s="5"/>
      <c r="CTX113" s="5"/>
      <c r="DDJ113" s="5"/>
      <c r="DDK113" s="5"/>
      <c r="DDL113" s="5"/>
      <c r="DDM113" s="5"/>
      <c r="DDN113" s="5"/>
      <c r="DDO113" s="5"/>
      <c r="DDP113" s="5"/>
      <c r="DDQ113" s="5"/>
      <c r="DDR113" s="5"/>
      <c r="DDS113" s="5"/>
      <c r="DDT113" s="5"/>
      <c r="DNF113" s="5"/>
      <c r="DNG113" s="5"/>
      <c r="DNH113" s="5"/>
      <c r="DNI113" s="5"/>
      <c r="DNJ113" s="5"/>
      <c r="DNK113" s="5"/>
      <c r="DNL113" s="5"/>
      <c r="DNM113" s="5"/>
      <c r="DNN113" s="5"/>
      <c r="DNO113" s="5"/>
      <c r="DNP113" s="5"/>
      <c r="DXB113" s="5"/>
      <c r="DXC113" s="5"/>
      <c r="DXD113" s="5"/>
      <c r="DXE113" s="5"/>
      <c r="DXF113" s="5"/>
      <c r="DXG113" s="5"/>
      <c r="DXH113" s="5"/>
      <c r="DXI113" s="5"/>
      <c r="DXJ113" s="5"/>
      <c r="DXK113" s="5"/>
      <c r="DXL113" s="5"/>
      <c r="EGX113" s="5"/>
      <c r="EGY113" s="5"/>
      <c r="EGZ113" s="5"/>
      <c r="EHA113" s="5"/>
      <c r="EHB113" s="5"/>
      <c r="EHC113" s="5"/>
      <c r="EHD113" s="5"/>
      <c r="EHE113" s="5"/>
      <c r="EHF113" s="5"/>
      <c r="EHG113" s="5"/>
      <c r="EHH113" s="5"/>
      <c r="EQT113" s="5"/>
      <c r="EQU113" s="5"/>
      <c r="EQV113" s="5"/>
      <c r="EQW113" s="5"/>
      <c r="EQX113" s="5"/>
      <c r="EQY113" s="5"/>
      <c r="EQZ113" s="5"/>
      <c r="ERA113" s="5"/>
      <c r="ERB113" s="5"/>
      <c r="ERC113" s="5"/>
      <c r="ERD113" s="5"/>
      <c r="FAP113" s="5"/>
      <c r="FAQ113" s="5"/>
      <c r="FAR113" s="5"/>
      <c r="FAS113" s="5"/>
      <c r="FAT113" s="5"/>
      <c r="FAU113" s="5"/>
      <c r="FAV113" s="5"/>
      <c r="FAW113" s="5"/>
      <c r="FAX113" s="5"/>
      <c r="FAY113" s="5"/>
      <c r="FAZ113" s="5"/>
      <c r="FKL113" s="5"/>
      <c r="FKM113" s="5"/>
      <c r="FKN113" s="5"/>
      <c r="FKO113" s="5"/>
      <c r="FKP113" s="5"/>
      <c r="FKQ113" s="5"/>
      <c r="FKR113" s="5"/>
      <c r="FKS113" s="5"/>
      <c r="FKT113" s="5"/>
      <c r="FKU113" s="5"/>
      <c r="FKV113" s="5"/>
      <c r="FUH113" s="5"/>
      <c r="FUI113" s="5"/>
      <c r="FUJ113" s="5"/>
      <c r="FUK113" s="5"/>
      <c r="FUL113" s="5"/>
      <c r="FUM113" s="5"/>
      <c r="FUN113" s="5"/>
      <c r="FUO113" s="5"/>
      <c r="FUP113" s="5"/>
      <c r="FUQ113" s="5"/>
      <c r="FUR113" s="5"/>
      <c r="GED113" s="5"/>
      <c r="GEE113" s="5"/>
      <c r="GEF113" s="5"/>
      <c r="GEG113" s="5"/>
      <c r="GEH113" s="5"/>
      <c r="GEI113" s="5"/>
      <c r="GEJ113" s="5"/>
      <c r="GEK113" s="5"/>
      <c r="GEL113" s="5"/>
      <c r="GEM113" s="5"/>
      <c r="GEN113" s="5"/>
      <c r="GNZ113" s="5"/>
      <c r="GOA113" s="5"/>
      <c r="GOB113" s="5"/>
      <c r="GOC113" s="5"/>
      <c r="GOD113" s="5"/>
      <c r="GOE113" s="5"/>
      <c r="GOF113" s="5"/>
      <c r="GOG113" s="5"/>
      <c r="GOH113" s="5"/>
      <c r="GOI113" s="5"/>
      <c r="GOJ113" s="5"/>
      <c r="GXV113" s="5"/>
      <c r="GXW113" s="5"/>
      <c r="GXX113" s="5"/>
      <c r="GXY113" s="5"/>
      <c r="GXZ113" s="5"/>
      <c r="GYA113" s="5"/>
      <c r="GYB113" s="5"/>
      <c r="GYC113" s="5"/>
      <c r="GYD113" s="5"/>
      <c r="GYE113" s="5"/>
      <c r="GYF113" s="5"/>
      <c r="HHR113" s="5"/>
      <c r="HHS113" s="5"/>
      <c r="HHT113" s="5"/>
      <c r="HHU113" s="5"/>
      <c r="HHV113" s="5"/>
      <c r="HHW113" s="5"/>
      <c r="HHX113" s="5"/>
      <c r="HHY113" s="5"/>
      <c r="HHZ113" s="5"/>
      <c r="HIA113" s="5"/>
      <c r="HIB113" s="5"/>
      <c r="HRN113" s="5"/>
      <c r="HRO113" s="5"/>
      <c r="HRP113" s="5"/>
      <c r="HRQ113" s="5"/>
      <c r="HRR113" s="5"/>
      <c r="HRS113" s="5"/>
      <c r="HRT113" s="5"/>
      <c r="HRU113" s="5"/>
      <c r="HRV113" s="5"/>
      <c r="HRW113" s="5"/>
      <c r="HRX113" s="5"/>
      <c r="IBJ113" s="5"/>
      <c r="IBK113" s="5"/>
      <c r="IBL113" s="5"/>
      <c r="IBM113" s="5"/>
      <c r="IBN113" s="5"/>
      <c r="IBO113" s="5"/>
      <c r="IBP113" s="5"/>
      <c r="IBQ113" s="5"/>
      <c r="IBR113" s="5"/>
      <c r="IBS113" s="5"/>
      <c r="IBT113" s="5"/>
      <c r="ILF113" s="5"/>
      <c r="ILG113" s="5"/>
      <c r="ILH113" s="5"/>
      <c r="ILI113" s="5"/>
      <c r="ILJ113" s="5"/>
      <c r="ILK113" s="5"/>
      <c r="ILL113" s="5"/>
      <c r="ILM113" s="5"/>
      <c r="ILN113" s="5"/>
      <c r="ILO113" s="5"/>
      <c r="ILP113" s="5"/>
      <c r="IVB113" s="5"/>
      <c r="IVC113" s="5"/>
      <c r="IVD113" s="5"/>
      <c r="IVE113" s="5"/>
      <c r="IVF113" s="5"/>
      <c r="IVG113" s="5"/>
      <c r="IVH113" s="5"/>
      <c r="IVI113" s="5"/>
      <c r="IVJ113" s="5"/>
      <c r="IVK113" s="5"/>
      <c r="IVL113" s="5"/>
      <c r="JEX113" s="5"/>
      <c r="JEY113" s="5"/>
      <c r="JEZ113" s="5"/>
      <c r="JFA113" s="5"/>
      <c r="JFB113" s="5"/>
      <c r="JFC113" s="5"/>
      <c r="JFD113" s="5"/>
      <c r="JFE113" s="5"/>
      <c r="JFF113" s="5"/>
      <c r="JFG113" s="5"/>
      <c r="JFH113" s="5"/>
      <c r="JOT113" s="5"/>
      <c r="JOU113" s="5"/>
      <c r="JOV113" s="5"/>
      <c r="JOW113" s="5"/>
      <c r="JOX113" s="5"/>
      <c r="JOY113" s="5"/>
      <c r="JOZ113" s="5"/>
      <c r="JPA113" s="5"/>
      <c r="JPB113" s="5"/>
      <c r="JPC113" s="5"/>
      <c r="JPD113" s="5"/>
      <c r="JYP113" s="5"/>
      <c r="JYQ113" s="5"/>
      <c r="JYR113" s="5"/>
      <c r="JYS113" s="5"/>
      <c r="JYT113" s="5"/>
      <c r="JYU113" s="5"/>
      <c r="JYV113" s="5"/>
      <c r="JYW113" s="5"/>
      <c r="JYX113" s="5"/>
      <c r="JYY113" s="5"/>
      <c r="JYZ113" s="5"/>
      <c r="KIL113" s="5"/>
      <c r="KIM113" s="5"/>
      <c r="KIN113" s="5"/>
      <c r="KIO113" s="5"/>
      <c r="KIP113" s="5"/>
      <c r="KIQ113" s="5"/>
      <c r="KIR113" s="5"/>
      <c r="KIS113" s="5"/>
      <c r="KIT113" s="5"/>
      <c r="KIU113" s="5"/>
      <c r="KIV113" s="5"/>
      <c r="KSH113" s="5"/>
      <c r="KSI113" s="5"/>
      <c r="KSJ113" s="5"/>
      <c r="KSK113" s="5"/>
      <c r="KSL113" s="5"/>
      <c r="KSM113" s="5"/>
      <c r="KSN113" s="5"/>
      <c r="KSO113" s="5"/>
      <c r="KSP113" s="5"/>
      <c r="KSQ113" s="5"/>
      <c r="KSR113" s="5"/>
      <c r="LCD113" s="5"/>
      <c r="LCE113" s="5"/>
      <c r="LCF113" s="5"/>
      <c r="LCG113" s="5"/>
      <c r="LCH113" s="5"/>
      <c r="LCI113" s="5"/>
      <c r="LCJ113" s="5"/>
      <c r="LCK113" s="5"/>
      <c r="LCL113" s="5"/>
      <c r="LCM113" s="5"/>
      <c r="LCN113" s="5"/>
      <c r="LLZ113" s="5"/>
      <c r="LMA113" s="5"/>
      <c r="LMB113" s="5"/>
      <c r="LMC113" s="5"/>
      <c r="LMD113" s="5"/>
      <c r="LME113" s="5"/>
      <c r="LMF113" s="5"/>
      <c r="LMG113" s="5"/>
      <c r="LMH113" s="5"/>
      <c r="LMI113" s="5"/>
      <c r="LMJ113" s="5"/>
      <c r="LVV113" s="5"/>
      <c r="LVW113" s="5"/>
      <c r="LVX113" s="5"/>
      <c r="LVY113" s="5"/>
      <c r="LVZ113" s="5"/>
      <c r="LWA113" s="5"/>
      <c r="LWB113" s="5"/>
      <c r="LWC113" s="5"/>
      <c r="LWD113" s="5"/>
      <c r="LWE113" s="5"/>
      <c r="LWF113" s="5"/>
      <c r="MFR113" s="5"/>
      <c r="MFS113" s="5"/>
      <c r="MFT113" s="5"/>
      <c r="MFU113" s="5"/>
      <c r="MFV113" s="5"/>
      <c r="MFW113" s="5"/>
      <c r="MFX113" s="5"/>
      <c r="MFY113" s="5"/>
      <c r="MFZ113" s="5"/>
      <c r="MGA113" s="5"/>
      <c r="MGB113" s="5"/>
      <c r="MPN113" s="5"/>
      <c r="MPO113" s="5"/>
      <c r="MPP113" s="5"/>
      <c r="MPQ113" s="5"/>
      <c r="MPR113" s="5"/>
      <c r="MPS113" s="5"/>
      <c r="MPT113" s="5"/>
      <c r="MPU113" s="5"/>
      <c r="MPV113" s="5"/>
      <c r="MPW113" s="5"/>
      <c r="MPX113" s="5"/>
      <c r="MZJ113" s="5"/>
      <c r="MZK113" s="5"/>
      <c r="MZL113" s="5"/>
      <c r="MZM113" s="5"/>
      <c r="MZN113" s="5"/>
      <c r="MZO113" s="5"/>
      <c r="MZP113" s="5"/>
      <c r="MZQ113" s="5"/>
      <c r="MZR113" s="5"/>
      <c r="MZS113" s="5"/>
      <c r="MZT113" s="5"/>
      <c r="NJF113" s="5"/>
      <c r="NJG113" s="5"/>
      <c r="NJH113" s="5"/>
      <c r="NJI113" s="5"/>
      <c r="NJJ113" s="5"/>
      <c r="NJK113" s="5"/>
      <c r="NJL113" s="5"/>
      <c r="NJM113" s="5"/>
      <c r="NJN113" s="5"/>
      <c r="NJO113" s="5"/>
      <c r="NJP113" s="5"/>
      <c r="NTB113" s="5"/>
      <c r="NTC113" s="5"/>
      <c r="NTD113" s="5"/>
      <c r="NTE113" s="5"/>
      <c r="NTF113" s="5"/>
      <c r="NTG113" s="5"/>
      <c r="NTH113" s="5"/>
      <c r="NTI113" s="5"/>
      <c r="NTJ113" s="5"/>
      <c r="NTK113" s="5"/>
      <c r="NTL113" s="5"/>
      <c r="OCX113" s="5"/>
      <c r="OCY113" s="5"/>
      <c r="OCZ113" s="5"/>
      <c r="ODA113" s="5"/>
      <c r="ODB113" s="5"/>
      <c r="ODC113" s="5"/>
      <c r="ODD113" s="5"/>
      <c r="ODE113" s="5"/>
      <c r="ODF113" s="5"/>
      <c r="ODG113" s="5"/>
      <c r="ODH113" s="5"/>
      <c r="OMT113" s="5"/>
      <c r="OMU113" s="5"/>
      <c r="OMV113" s="5"/>
      <c r="OMW113" s="5"/>
      <c r="OMX113" s="5"/>
      <c r="OMY113" s="5"/>
      <c r="OMZ113" s="5"/>
      <c r="ONA113" s="5"/>
      <c r="ONB113" s="5"/>
      <c r="ONC113" s="5"/>
      <c r="OND113" s="5"/>
      <c r="OWP113" s="5"/>
      <c r="OWQ113" s="5"/>
      <c r="OWR113" s="5"/>
      <c r="OWS113" s="5"/>
      <c r="OWT113" s="5"/>
      <c r="OWU113" s="5"/>
      <c r="OWV113" s="5"/>
      <c r="OWW113" s="5"/>
      <c r="OWX113" s="5"/>
      <c r="OWY113" s="5"/>
      <c r="OWZ113" s="5"/>
      <c r="PGL113" s="5"/>
      <c r="PGM113" s="5"/>
      <c r="PGN113" s="5"/>
      <c r="PGO113" s="5"/>
      <c r="PGP113" s="5"/>
      <c r="PGQ113" s="5"/>
      <c r="PGR113" s="5"/>
      <c r="PGS113" s="5"/>
      <c r="PGT113" s="5"/>
      <c r="PGU113" s="5"/>
      <c r="PGV113" s="5"/>
      <c r="PQH113" s="5"/>
      <c r="PQI113" s="5"/>
      <c r="PQJ113" s="5"/>
      <c r="PQK113" s="5"/>
      <c r="PQL113" s="5"/>
      <c r="PQM113" s="5"/>
      <c r="PQN113" s="5"/>
      <c r="PQO113" s="5"/>
      <c r="PQP113" s="5"/>
      <c r="PQQ113" s="5"/>
      <c r="PQR113" s="5"/>
      <c r="QAD113" s="5"/>
      <c r="QAE113" s="5"/>
      <c r="QAF113" s="5"/>
      <c r="QAG113" s="5"/>
      <c r="QAH113" s="5"/>
      <c r="QAI113" s="5"/>
      <c r="QAJ113" s="5"/>
      <c r="QAK113" s="5"/>
      <c r="QAL113" s="5"/>
      <c r="QAM113" s="5"/>
      <c r="QAN113" s="5"/>
      <c r="QJZ113" s="5"/>
      <c r="QKA113" s="5"/>
      <c r="QKB113" s="5"/>
      <c r="QKC113" s="5"/>
      <c r="QKD113" s="5"/>
      <c r="QKE113" s="5"/>
      <c r="QKF113" s="5"/>
      <c r="QKG113" s="5"/>
      <c r="QKH113" s="5"/>
      <c r="QKI113" s="5"/>
      <c r="QKJ113" s="5"/>
      <c r="QTV113" s="5"/>
      <c r="QTW113" s="5"/>
      <c r="QTX113" s="5"/>
      <c r="QTY113" s="5"/>
      <c r="QTZ113" s="5"/>
      <c r="QUA113" s="5"/>
      <c r="QUB113" s="5"/>
      <c r="QUC113" s="5"/>
      <c r="QUD113" s="5"/>
      <c r="QUE113" s="5"/>
      <c r="QUF113" s="5"/>
      <c r="RDR113" s="5"/>
      <c r="RDS113" s="5"/>
      <c r="RDT113" s="5"/>
      <c r="RDU113" s="5"/>
      <c r="RDV113" s="5"/>
      <c r="RDW113" s="5"/>
      <c r="RDX113" s="5"/>
      <c r="RDY113" s="5"/>
      <c r="RDZ113" s="5"/>
      <c r="REA113" s="5"/>
      <c r="REB113" s="5"/>
      <c r="RNN113" s="5"/>
      <c r="RNO113" s="5"/>
      <c r="RNP113" s="5"/>
      <c r="RNQ113" s="5"/>
      <c r="RNR113" s="5"/>
      <c r="RNS113" s="5"/>
      <c r="RNT113" s="5"/>
      <c r="RNU113" s="5"/>
      <c r="RNV113" s="5"/>
      <c r="RNW113" s="5"/>
      <c r="RNX113" s="5"/>
      <c r="RXJ113" s="5"/>
      <c r="RXK113" s="5"/>
      <c r="RXL113" s="5"/>
      <c r="RXM113" s="5"/>
      <c r="RXN113" s="5"/>
      <c r="RXO113" s="5"/>
      <c r="RXP113" s="5"/>
      <c r="RXQ113" s="5"/>
      <c r="RXR113" s="5"/>
      <c r="RXS113" s="5"/>
      <c r="RXT113" s="5"/>
      <c r="SHF113" s="5"/>
      <c r="SHG113" s="5"/>
      <c r="SHH113" s="5"/>
      <c r="SHI113" s="5"/>
      <c r="SHJ113" s="5"/>
      <c r="SHK113" s="5"/>
      <c r="SHL113" s="5"/>
      <c r="SHM113" s="5"/>
      <c r="SHN113" s="5"/>
      <c r="SHO113" s="5"/>
      <c r="SHP113" s="5"/>
      <c r="SRB113" s="5"/>
      <c r="SRC113" s="5"/>
      <c r="SRD113" s="5"/>
      <c r="SRE113" s="5"/>
      <c r="SRF113" s="5"/>
      <c r="SRG113" s="5"/>
      <c r="SRH113" s="5"/>
      <c r="SRI113" s="5"/>
      <c r="SRJ113" s="5"/>
      <c r="SRK113" s="5"/>
      <c r="SRL113" s="5"/>
      <c r="TAX113" s="5"/>
      <c r="TAY113" s="5"/>
      <c r="TAZ113" s="5"/>
      <c r="TBA113" s="5"/>
      <c r="TBB113" s="5"/>
      <c r="TBC113" s="5"/>
      <c r="TBD113" s="5"/>
      <c r="TBE113" s="5"/>
      <c r="TBF113" s="5"/>
      <c r="TBG113" s="5"/>
      <c r="TBH113" s="5"/>
      <c r="TKT113" s="5"/>
      <c r="TKU113" s="5"/>
      <c r="TKV113" s="5"/>
      <c r="TKW113" s="5"/>
      <c r="TKX113" s="5"/>
      <c r="TKY113" s="5"/>
      <c r="TKZ113" s="5"/>
      <c r="TLA113" s="5"/>
      <c r="TLB113" s="5"/>
      <c r="TLC113" s="5"/>
      <c r="TLD113" s="5"/>
      <c r="TUP113" s="5"/>
      <c r="TUQ113" s="5"/>
      <c r="TUR113" s="5"/>
      <c r="TUS113" s="5"/>
      <c r="TUT113" s="5"/>
      <c r="TUU113" s="5"/>
      <c r="TUV113" s="5"/>
      <c r="TUW113" s="5"/>
      <c r="TUX113" s="5"/>
      <c r="TUY113" s="5"/>
      <c r="TUZ113" s="5"/>
      <c r="UEL113" s="5"/>
      <c r="UEM113" s="5"/>
      <c r="UEN113" s="5"/>
      <c r="UEO113" s="5"/>
      <c r="UEP113" s="5"/>
      <c r="UEQ113" s="5"/>
      <c r="UER113" s="5"/>
      <c r="UES113" s="5"/>
      <c r="UET113" s="5"/>
      <c r="UEU113" s="5"/>
      <c r="UEV113" s="5"/>
      <c r="UOH113" s="5"/>
      <c r="UOI113" s="5"/>
      <c r="UOJ113" s="5"/>
      <c r="UOK113" s="5"/>
      <c r="UOL113" s="5"/>
      <c r="UOM113" s="5"/>
      <c r="UON113" s="5"/>
      <c r="UOO113" s="5"/>
      <c r="UOP113" s="5"/>
      <c r="UOQ113" s="5"/>
      <c r="UOR113" s="5"/>
      <c r="UYD113" s="5"/>
      <c r="UYE113" s="5"/>
      <c r="UYF113" s="5"/>
      <c r="UYG113" s="5"/>
      <c r="UYH113" s="5"/>
      <c r="UYI113" s="5"/>
      <c r="UYJ113" s="5"/>
      <c r="UYK113" s="5"/>
      <c r="UYL113" s="5"/>
      <c r="UYM113" s="5"/>
      <c r="UYN113" s="5"/>
      <c r="VHZ113" s="5"/>
      <c r="VIA113" s="5"/>
      <c r="VIB113" s="5"/>
      <c r="VIC113" s="5"/>
      <c r="VID113" s="5"/>
      <c r="VIE113" s="5"/>
      <c r="VIF113" s="5"/>
      <c r="VIG113" s="5"/>
      <c r="VIH113" s="5"/>
      <c r="VII113" s="5"/>
      <c r="VIJ113" s="5"/>
      <c r="VRV113" s="5"/>
      <c r="VRW113" s="5"/>
      <c r="VRX113" s="5"/>
      <c r="VRY113" s="5"/>
      <c r="VRZ113" s="5"/>
      <c r="VSA113" s="5"/>
      <c r="VSB113" s="5"/>
      <c r="VSC113" s="5"/>
      <c r="VSD113" s="5"/>
      <c r="VSE113" s="5"/>
      <c r="VSF113" s="5"/>
      <c r="WBR113" s="5"/>
      <c r="WBS113" s="5"/>
      <c r="WBT113" s="5"/>
      <c r="WBU113" s="5"/>
      <c r="WBV113" s="5"/>
      <c r="WBW113" s="5"/>
      <c r="WBX113" s="5"/>
      <c r="WBY113" s="5"/>
      <c r="WBZ113" s="5"/>
      <c r="WCA113" s="5"/>
      <c r="WCB113" s="5"/>
      <c r="WLN113" s="5"/>
      <c r="WLO113" s="5"/>
      <c r="WLP113" s="5"/>
      <c r="WLQ113" s="5"/>
      <c r="WLR113" s="5"/>
      <c r="WLS113" s="5"/>
      <c r="WLT113" s="5"/>
      <c r="WLU113" s="5"/>
      <c r="WLV113" s="5"/>
      <c r="WLW113" s="5"/>
      <c r="WLX113" s="5"/>
      <c r="WVJ113" s="5"/>
      <c r="WVK113" s="5"/>
      <c r="WVL113" s="5"/>
      <c r="WVM113" s="5"/>
      <c r="WVN113" s="5"/>
      <c r="WVO113" s="5"/>
      <c r="WVP113" s="5"/>
      <c r="WVQ113" s="5"/>
      <c r="WVR113" s="5"/>
      <c r="WVS113" s="5"/>
      <c r="WVT113" s="5"/>
    </row>
    <row r="114" spans="1:780 1026:1804 2050:2828 3074:3852 4098:4876 5122:5900 6146:6924 7170:7948 8194:8972 9218:9996 10242:11020 11266:12044 12290:13068 13314:14092 14338:15116 15362:16140" ht="80.099999999999994" customHeight="1" x14ac:dyDescent="0.25">
      <c r="A114" s="8">
        <f t="shared" si="3"/>
        <v>211</v>
      </c>
      <c r="B114" s="6" t="s">
        <v>35</v>
      </c>
      <c r="C114" s="6" t="s">
        <v>183</v>
      </c>
      <c r="D114" s="5" t="s">
        <v>13</v>
      </c>
      <c r="E114" s="8" t="s">
        <v>23</v>
      </c>
      <c r="F114" s="6" t="s">
        <v>223</v>
      </c>
      <c r="G114" s="6" t="s">
        <v>231</v>
      </c>
      <c r="H114" s="8" t="s">
        <v>11</v>
      </c>
      <c r="K114" s="9" t="s">
        <v>80</v>
      </c>
    </row>
    <row r="115" spans="1:780 1026:1804 2050:2828 3074:3852 4098:4876 5122:5900 6146:6924 7170:7948 8194:8972 9218:9996 10242:11020 11266:12044 12290:13068 13314:14092 14338:15116 15362:16140" ht="150" customHeight="1" x14ac:dyDescent="0.25">
      <c r="A115" s="8">
        <f t="shared" si="3"/>
        <v>212</v>
      </c>
      <c r="B115" s="6" t="s">
        <v>184</v>
      </c>
      <c r="C115" s="6" t="s">
        <v>264</v>
      </c>
      <c r="D115" s="5" t="s">
        <v>13</v>
      </c>
      <c r="E115" s="8" t="s">
        <v>23</v>
      </c>
      <c r="F115" s="6" t="s">
        <v>265</v>
      </c>
      <c r="G115" s="6" t="s">
        <v>231</v>
      </c>
      <c r="H115" s="8" t="s">
        <v>11</v>
      </c>
      <c r="J115" s="9" t="s">
        <v>52</v>
      </c>
      <c r="K115" s="10" t="s">
        <v>186</v>
      </c>
      <c r="M115" s="6" t="s">
        <v>185</v>
      </c>
    </row>
    <row r="116" spans="1:780 1026:1804 2050:2828 3074:3852 4098:4876 5122:5900 6146:6924 7170:7948 8194:8972 9218:9996 10242:11020 11266:12044 12290:13068 13314:14092 14338:15116 15362:16140" ht="76.5" x14ac:dyDescent="0.25">
      <c r="A116" s="8">
        <f t="shared" si="3"/>
        <v>213</v>
      </c>
      <c r="B116" s="6" t="s">
        <v>172</v>
      </c>
      <c r="C116" s="6" t="s">
        <v>187</v>
      </c>
      <c r="D116" s="5" t="s">
        <v>13</v>
      </c>
      <c r="E116" s="8" t="s">
        <v>23</v>
      </c>
      <c r="F116" s="6" t="s">
        <v>336</v>
      </c>
      <c r="G116" s="6" t="s">
        <v>231</v>
      </c>
      <c r="H116" s="8" t="s">
        <v>11</v>
      </c>
      <c r="K116" s="10" t="s">
        <v>80</v>
      </c>
    </row>
    <row r="117" spans="1:780 1026:1804 2050:2828 3074:3852 4098:4876 5122:5900 6146:6924 7170:7948 8194:8972 9218:9996 10242:11020 11266:12044 12290:13068 13314:14092 14338:15116 15362:16140" s="27" customFormat="1" ht="51" x14ac:dyDescent="0.25">
      <c r="A117" s="28">
        <f t="shared" si="3"/>
        <v>214</v>
      </c>
      <c r="B117" s="15" t="s">
        <v>189</v>
      </c>
      <c r="C117" s="15" t="s">
        <v>190</v>
      </c>
      <c r="D117" s="27" t="s">
        <v>13</v>
      </c>
      <c r="E117" s="28" t="s">
        <v>23</v>
      </c>
      <c r="F117" s="15" t="s">
        <v>191</v>
      </c>
      <c r="G117" s="15" t="s">
        <v>231</v>
      </c>
      <c r="H117" s="28" t="s">
        <v>11</v>
      </c>
      <c r="I117" s="28"/>
      <c r="J117" s="29" t="s">
        <v>132</v>
      </c>
      <c r="K117" s="29" t="s">
        <v>146</v>
      </c>
      <c r="L117" s="29"/>
      <c r="M117" s="15" t="s">
        <v>192</v>
      </c>
      <c r="IX117" s="5"/>
      <c r="IY117" s="5"/>
      <c r="IZ117" s="5"/>
      <c r="JA117" s="5"/>
      <c r="JB117" s="5"/>
      <c r="JC117" s="5"/>
      <c r="JD117" s="5"/>
      <c r="JE117" s="5"/>
      <c r="JF117" s="5"/>
      <c r="JG117" s="5"/>
      <c r="JH117" s="5"/>
      <c r="ST117" s="5"/>
      <c r="SU117" s="5"/>
      <c r="SV117" s="5"/>
      <c r="SW117" s="5"/>
      <c r="SX117" s="5"/>
      <c r="SY117" s="5"/>
      <c r="SZ117" s="5"/>
      <c r="TA117" s="5"/>
      <c r="TB117" s="5"/>
      <c r="TC117" s="5"/>
      <c r="TD117" s="5"/>
      <c r="ACP117" s="5"/>
      <c r="ACQ117" s="5"/>
      <c r="ACR117" s="5"/>
      <c r="ACS117" s="5"/>
      <c r="ACT117" s="5"/>
      <c r="ACU117" s="5"/>
      <c r="ACV117" s="5"/>
      <c r="ACW117" s="5"/>
      <c r="ACX117" s="5"/>
      <c r="ACY117" s="5"/>
      <c r="ACZ117" s="5"/>
      <c r="AML117" s="5"/>
      <c r="AMM117" s="5"/>
      <c r="AMN117" s="5"/>
      <c r="AMO117" s="5"/>
      <c r="AMP117" s="5"/>
      <c r="AMQ117" s="5"/>
      <c r="AMR117" s="5"/>
      <c r="AMS117" s="5"/>
      <c r="AMT117" s="5"/>
      <c r="AMU117" s="5"/>
      <c r="AMV117" s="5"/>
      <c r="AWH117" s="5"/>
      <c r="AWI117" s="5"/>
      <c r="AWJ117" s="5"/>
      <c r="AWK117" s="5"/>
      <c r="AWL117" s="5"/>
      <c r="AWM117" s="5"/>
      <c r="AWN117" s="5"/>
      <c r="AWO117" s="5"/>
      <c r="AWP117" s="5"/>
      <c r="AWQ117" s="5"/>
      <c r="AWR117" s="5"/>
      <c r="BGD117" s="5"/>
      <c r="BGE117" s="5"/>
      <c r="BGF117" s="5"/>
      <c r="BGG117" s="5"/>
      <c r="BGH117" s="5"/>
      <c r="BGI117" s="5"/>
      <c r="BGJ117" s="5"/>
      <c r="BGK117" s="5"/>
      <c r="BGL117" s="5"/>
      <c r="BGM117" s="5"/>
      <c r="BGN117" s="5"/>
      <c r="BPZ117" s="5"/>
      <c r="BQA117" s="5"/>
      <c r="BQB117" s="5"/>
      <c r="BQC117" s="5"/>
      <c r="BQD117" s="5"/>
      <c r="BQE117" s="5"/>
      <c r="BQF117" s="5"/>
      <c r="BQG117" s="5"/>
      <c r="BQH117" s="5"/>
      <c r="BQI117" s="5"/>
      <c r="BQJ117" s="5"/>
      <c r="BZV117" s="5"/>
      <c r="BZW117" s="5"/>
      <c r="BZX117" s="5"/>
      <c r="BZY117" s="5"/>
      <c r="BZZ117" s="5"/>
      <c r="CAA117" s="5"/>
      <c r="CAB117" s="5"/>
      <c r="CAC117" s="5"/>
      <c r="CAD117" s="5"/>
      <c r="CAE117" s="5"/>
      <c r="CAF117" s="5"/>
      <c r="CJR117" s="5"/>
      <c r="CJS117" s="5"/>
      <c r="CJT117" s="5"/>
      <c r="CJU117" s="5"/>
      <c r="CJV117" s="5"/>
      <c r="CJW117" s="5"/>
      <c r="CJX117" s="5"/>
      <c r="CJY117" s="5"/>
      <c r="CJZ117" s="5"/>
      <c r="CKA117" s="5"/>
      <c r="CKB117" s="5"/>
      <c r="CTN117" s="5"/>
      <c r="CTO117" s="5"/>
      <c r="CTP117" s="5"/>
      <c r="CTQ117" s="5"/>
      <c r="CTR117" s="5"/>
      <c r="CTS117" s="5"/>
      <c r="CTT117" s="5"/>
      <c r="CTU117" s="5"/>
      <c r="CTV117" s="5"/>
      <c r="CTW117" s="5"/>
      <c r="CTX117" s="5"/>
      <c r="DDJ117" s="5"/>
      <c r="DDK117" s="5"/>
      <c r="DDL117" s="5"/>
      <c r="DDM117" s="5"/>
      <c r="DDN117" s="5"/>
      <c r="DDO117" s="5"/>
      <c r="DDP117" s="5"/>
      <c r="DDQ117" s="5"/>
      <c r="DDR117" s="5"/>
      <c r="DDS117" s="5"/>
      <c r="DDT117" s="5"/>
      <c r="DNF117" s="5"/>
      <c r="DNG117" s="5"/>
      <c r="DNH117" s="5"/>
      <c r="DNI117" s="5"/>
      <c r="DNJ117" s="5"/>
      <c r="DNK117" s="5"/>
      <c r="DNL117" s="5"/>
      <c r="DNM117" s="5"/>
      <c r="DNN117" s="5"/>
      <c r="DNO117" s="5"/>
      <c r="DNP117" s="5"/>
      <c r="DXB117" s="5"/>
      <c r="DXC117" s="5"/>
      <c r="DXD117" s="5"/>
      <c r="DXE117" s="5"/>
      <c r="DXF117" s="5"/>
      <c r="DXG117" s="5"/>
      <c r="DXH117" s="5"/>
      <c r="DXI117" s="5"/>
      <c r="DXJ117" s="5"/>
      <c r="DXK117" s="5"/>
      <c r="DXL117" s="5"/>
      <c r="EGX117" s="5"/>
      <c r="EGY117" s="5"/>
      <c r="EGZ117" s="5"/>
      <c r="EHA117" s="5"/>
      <c r="EHB117" s="5"/>
      <c r="EHC117" s="5"/>
      <c r="EHD117" s="5"/>
      <c r="EHE117" s="5"/>
      <c r="EHF117" s="5"/>
      <c r="EHG117" s="5"/>
      <c r="EHH117" s="5"/>
      <c r="EQT117" s="5"/>
      <c r="EQU117" s="5"/>
      <c r="EQV117" s="5"/>
      <c r="EQW117" s="5"/>
      <c r="EQX117" s="5"/>
      <c r="EQY117" s="5"/>
      <c r="EQZ117" s="5"/>
      <c r="ERA117" s="5"/>
      <c r="ERB117" s="5"/>
      <c r="ERC117" s="5"/>
      <c r="ERD117" s="5"/>
      <c r="FAP117" s="5"/>
      <c r="FAQ117" s="5"/>
      <c r="FAR117" s="5"/>
      <c r="FAS117" s="5"/>
      <c r="FAT117" s="5"/>
      <c r="FAU117" s="5"/>
      <c r="FAV117" s="5"/>
      <c r="FAW117" s="5"/>
      <c r="FAX117" s="5"/>
      <c r="FAY117" s="5"/>
      <c r="FAZ117" s="5"/>
      <c r="FKL117" s="5"/>
      <c r="FKM117" s="5"/>
      <c r="FKN117" s="5"/>
      <c r="FKO117" s="5"/>
      <c r="FKP117" s="5"/>
      <c r="FKQ117" s="5"/>
      <c r="FKR117" s="5"/>
      <c r="FKS117" s="5"/>
      <c r="FKT117" s="5"/>
      <c r="FKU117" s="5"/>
      <c r="FKV117" s="5"/>
      <c r="FUH117" s="5"/>
      <c r="FUI117" s="5"/>
      <c r="FUJ117" s="5"/>
      <c r="FUK117" s="5"/>
      <c r="FUL117" s="5"/>
      <c r="FUM117" s="5"/>
      <c r="FUN117" s="5"/>
      <c r="FUO117" s="5"/>
      <c r="FUP117" s="5"/>
      <c r="FUQ117" s="5"/>
      <c r="FUR117" s="5"/>
      <c r="GED117" s="5"/>
      <c r="GEE117" s="5"/>
      <c r="GEF117" s="5"/>
      <c r="GEG117" s="5"/>
      <c r="GEH117" s="5"/>
      <c r="GEI117" s="5"/>
      <c r="GEJ117" s="5"/>
      <c r="GEK117" s="5"/>
      <c r="GEL117" s="5"/>
      <c r="GEM117" s="5"/>
      <c r="GEN117" s="5"/>
      <c r="GNZ117" s="5"/>
      <c r="GOA117" s="5"/>
      <c r="GOB117" s="5"/>
      <c r="GOC117" s="5"/>
      <c r="GOD117" s="5"/>
      <c r="GOE117" s="5"/>
      <c r="GOF117" s="5"/>
      <c r="GOG117" s="5"/>
      <c r="GOH117" s="5"/>
      <c r="GOI117" s="5"/>
      <c r="GOJ117" s="5"/>
      <c r="GXV117" s="5"/>
      <c r="GXW117" s="5"/>
      <c r="GXX117" s="5"/>
      <c r="GXY117" s="5"/>
      <c r="GXZ117" s="5"/>
      <c r="GYA117" s="5"/>
      <c r="GYB117" s="5"/>
      <c r="GYC117" s="5"/>
      <c r="GYD117" s="5"/>
      <c r="GYE117" s="5"/>
      <c r="GYF117" s="5"/>
      <c r="HHR117" s="5"/>
      <c r="HHS117" s="5"/>
      <c r="HHT117" s="5"/>
      <c r="HHU117" s="5"/>
      <c r="HHV117" s="5"/>
      <c r="HHW117" s="5"/>
      <c r="HHX117" s="5"/>
      <c r="HHY117" s="5"/>
      <c r="HHZ117" s="5"/>
      <c r="HIA117" s="5"/>
      <c r="HIB117" s="5"/>
      <c r="HRN117" s="5"/>
      <c r="HRO117" s="5"/>
      <c r="HRP117" s="5"/>
      <c r="HRQ117" s="5"/>
      <c r="HRR117" s="5"/>
      <c r="HRS117" s="5"/>
      <c r="HRT117" s="5"/>
      <c r="HRU117" s="5"/>
      <c r="HRV117" s="5"/>
      <c r="HRW117" s="5"/>
      <c r="HRX117" s="5"/>
      <c r="IBJ117" s="5"/>
      <c r="IBK117" s="5"/>
      <c r="IBL117" s="5"/>
      <c r="IBM117" s="5"/>
      <c r="IBN117" s="5"/>
      <c r="IBO117" s="5"/>
      <c r="IBP117" s="5"/>
      <c r="IBQ117" s="5"/>
      <c r="IBR117" s="5"/>
      <c r="IBS117" s="5"/>
      <c r="IBT117" s="5"/>
      <c r="ILF117" s="5"/>
      <c r="ILG117" s="5"/>
      <c r="ILH117" s="5"/>
      <c r="ILI117" s="5"/>
      <c r="ILJ117" s="5"/>
      <c r="ILK117" s="5"/>
      <c r="ILL117" s="5"/>
      <c r="ILM117" s="5"/>
      <c r="ILN117" s="5"/>
      <c r="ILO117" s="5"/>
      <c r="ILP117" s="5"/>
      <c r="IVB117" s="5"/>
      <c r="IVC117" s="5"/>
      <c r="IVD117" s="5"/>
      <c r="IVE117" s="5"/>
      <c r="IVF117" s="5"/>
      <c r="IVG117" s="5"/>
      <c r="IVH117" s="5"/>
      <c r="IVI117" s="5"/>
      <c r="IVJ117" s="5"/>
      <c r="IVK117" s="5"/>
      <c r="IVL117" s="5"/>
      <c r="JEX117" s="5"/>
      <c r="JEY117" s="5"/>
      <c r="JEZ117" s="5"/>
      <c r="JFA117" s="5"/>
      <c r="JFB117" s="5"/>
      <c r="JFC117" s="5"/>
      <c r="JFD117" s="5"/>
      <c r="JFE117" s="5"/>
      <c r="JFF117" s="5"/>
      <c r="JFG117" s="5"/>
      <c r="JFH117" s="5"/>
      <c r="JOT117" s="5"/>
      <c r="JOU117" s="5"/>
      <c r="JOV117" s="5"/>
      <c r="JOW117" s="5"/>
      <c r="JOX117" s="5"/>
      <c r="JOY117" s="5"/>
      <c r="JOZ117" s="5"/>
      <c r="JPA117" s="5"/>
      <c r="JPB117" s="5"/>
      <c r="JPC117" s="5"/>
      <c r="JPD117" s="5"/>
      <c r="JYP117" s="5"/>
      <c r="JYQ117" s="5"/>
      <c r="JYR117" s="5"/>
      <c r="JYS117" s="5"/>
      <c r="JYT117" s="5"/>
      <c r="JYU117" s="5"/>
      <c r="JYV117" s="5"/>
      <c r="JYW117" s="5"/>
      <c r="JYX117" s="5"/>
      <c r="JYY117" s="5"/>
      <c r="JYZ117" s="5"/>
      <c r="KIL117" s="5"/>
      <c r="KIM117" s="5"/>
      <c r="KIN117" s="5"/>
      <c r="KIO117" s="5"/>
      <c r="KIP117" s="5"/>
      <c r="KIQ117" s="5"/>
      <c r="KIR117" s="5"/>
      <c r="KIS117" s="5"/>
      <c r="KIT117" s="5"/>
      <c r="KIU117" s="5"/>
      <c r="KIV117" s="5"/>
      <c r="KSH117" s="5"/>
      <c r="KSI117" s="5"/>
      <c r="KSJ117" s="5"/>
      <c r="KSK117" s="5"/>
      <c r="KSL117" s="5"/>
      <c r="KSM117" s="5"/>
      <c r="KSN117" s="5"/>
      <c r="KSO117" s="5"/>
      <c r="KSP117" s="5"/>
      <c r="KSQ117" s="5"/>
      <c r="KSR117" s="5"/>
      <c r="LCD117" s="5"/>
      <c r="LCE117" s="5"/>
      <c r="LCF117" s="5"/>
      <c r="LCG117" s="5"/>
      <c r="LCH117" s="5"/>
      <c r="LCI117" s="5"/>
      <c r="LCJ117" s="5"/>
      <c r="LCK117" s="5"/>
      <c r="LCL117" s="5"/>
      <c r="LCM117" s="5"/>
      <c r="LCN117" s="5"/>
      <c r="LLZ117" s="5"/>
      <c r="LMA117" s="5"/>
      <c r="LMB117" s="5"/>
      <c r="LMC117" s="5"/>
      <c r="LMD117" s="5"/>
      <c r="LME117" s="5"/>
      <c r="LMF117" s="5"/>
      <c r="LMG117" s="5"/>
      <c r="LMH117" s="5"/>
      <c r="LMI117" s="5"/>
      <c r="LMJ117" s="5"/>
      <c r="LVV117" s="5"/>
      <c r="LVW117" s="5"/>
      <c r="LVX117" s="5"/>
      <c r="LVY117" s="5"/>
      <c r="LVZ117" s="5"/>
      <c r="LWA117" s="5"/>
      <c r="LWB117" s="5"/>
      <c r="LWC117" s="5"/>
      <c r="LWD117" s="5"/>
      <c r="LWE117" s="5"/>
      <c r="LWF117" s="5"/>
      <c r="MFR117" s="5"/>
      <c r="MFS117" s="5"/>
      <c r="MFT117" s="5"/>
      <c r="MFU117" s="5"/>
      <c r="MFV117" s="5"/>
      <c r="MFW117" s="5"/>
      <c r="MFX117" s="5"/>
      <c r="MFY117" s="5"/>
      <c r="MFZ117" s="5"/>
      <c r="MGA117" s="5"/>
      <c r="MGB117" s="5"/>
      <c r="MPN117" s="5"/>
      <c r="MPO117" s="5"/>
      <c r="MPP117" s="5"/>
      <c r="MPQ117" s="5"/>
      <c r="MPR117" s="5"/>
      <c r="MPS117" s="5"/>
      <c r="MPT117" s="5"/>
      <c r="MPU117" s="5"/>
      <c r="MPV117" s="5"/>
      <c r="MPW117" s="5"/>
      <c r="MPX117" s="5"/>
      <c r="MZJ117" s="5"/>
      <c r="MZK117" s="5"/>
      <c r="MZL117" s="5"/>
      <c r="MZM117" s="5"/>
      <c r="MZN117" s="5"/>
      <c r="MZO117" s="5"/>
      <c r="MZP117" s="5"/>
      <c r="MZQ117" s="5"/>
      <c r="MZR117" s="5"/>
      <c r="MZS117" s="5"/>
      <c r="MZT117" s="5"/>
      <c r="NJF117" s="5"/>
      <c r="NJG117" s="5"/>
      <c r="NJH117" s="5"/>
      <c r="NJI117" s="5"/>
      <c r="NJJ117" s="5"/>
      <c r="NJK117" s="5"/>
      <c r="NJL117" s="5"/>
      <c r="NJM117" s="5"/>
      <c r="NJN117" s="5"/>
      <c r="NJO117" s="5"/>
      <c r="NJP117" s="5"/>
      <c r="NTB117" s="5"/>
      <c r="NTC117" s="5"/>
      <c r="NTD117" s="5"/>
      <c r="NTE117" s="5"/>
      <c r="NTF117" s="5"/>
      <c r="NTG117" s="5"/>
      <c r="NTH117" s="5"/>
      <c r="NTI117" s="5"/>
      <c r="NTJ117" s="5"/>
      <c r="NTK117" s="5"/>
      <c r="NTL117" s="5"/>
      <c r="OCX117" s="5"/>
      <c r="OCY117" s="5"/>
      <c r="OCZ117" s="5"/>
      <c r="ODA117" s="5"/>
      <c r="ODB117" s="5"/>
      <c r="ODC117" s="5"/>
      <c r="ODD117" s="5"/>
      <c r="ODE117" s="5"/>
      <c r="ODF117" s="5"/>
      <c r="ODG117" s="5"/>
      <c r="ODH117" s="5"/>
      <c r="OMT117" s="5"/>
      <c r="OMU117" s="5"/>
      <c r="OMV117" s="5"/>
      <c r="OMW117" s="5"/>
      <c r="OMX117" s="5"/>
      <c r="OMY117" s="5"/>
      <c r="OMZ117" s="5"/>
      <c r="ONA117" s="5"/>
      <c r="ONB117" s="5"/>
      <c r="ONC117" s="5"/>
      <c r="OND117" s="5"/>
      <c r="OWP117" s="5"/>
      <c r="OWQ117" s="5"/>
      <c r="OWR117" s="5"/>
      <c r="OWS117" s="5"/>
      <c r="OWT117" s="5"/>
      <c r="OWU117" s="5"/>
      <c r="OWV117" s="5"/>
      <c r="OWW117" s="5"/>
      <c r="OWX117" s="5"/>
      <c r="OWY117" s="5"/>
      <c r="OWZ117" s="5"/>
      <c r="PGL117" s="5"/>
      <c r="PGM117" s="5"/>
      <c r="PGN117" s="5"/>
      <c r="PGO117" s="5"/>
      <c r="PGP117" s="5"/>
      <c r="PGQ117" s="5"/>
      <c r="PGR117" s="5"/>
      <c r="PGS117" s="5"/>
      <c r="PGT117" s="5"/>
      <c r="PGU117" s="5"/>
      <c r="PGV117" s="5"/>
      <c r="PQH117" s="5"/>
      <c r="PQI117" s="5"/>
      <c r="PQJ117" s="5"/>
      <c r="PQK117" s="5"/>
      <c r="PQL117" s="5"/>
      <c r="PQM117" s="5"/>
      <c r="PQN117" s="5"/>
      <c r="PQO117" s="5"/>
      <c r="PQP117" s="5"/>
      <c r="PQQ117" s="5"/>
      <c r="PQR117" s="5"/>
      <c r="QAD117" s="5"/>
      <c r="QAE117" s="5"/>
      <c r="QAF117" s="5"/>
      <c r="QAG117" s="5"/>
      <c r="QAH117" s="5"/>
      <c r="QAI117" s="5"/>
      <c r="QAJ117" s="5"/>
      <c r="QAK117" s="5"/>
      <c r="QAL117" s="5"/>
      <c r="QAM117" s="5"/>
      <c r="QAN117" s="5"/>
      <c r="QJZ117" s="5"/>
      <c r="QKA117" s="5"/>
      <c r="QKB117" s="5"/>
      <c r="QKC117" s="5"/>
      <c r="QKD117" s="5"/>
      <c r="QKE117" s="5"/>
      <c r="QKF117" s="5"/>
      <c r="QKG117" s="5"/>
      <c r="QKH117" s="5"/>
      <c r="QKI117" s="5"/>
      <c r="QKJ117" s="5"/>
      <c r="QTV117" s="5"/>
      <c r="QTW117" s="5"/>
      <c r="QTX117" s="5"/>
      <c r="QTY117" s="5"/>
      <c r="QTZ117" s="5"/>
      <c r="QUA117" s="5"/>
      <c r="QUB117" s="5"/>
      <c r="QUC117" s="5"/>
      <c r="QUD117" s="5"/>
      <c r="QUE117" s="5"/>
      <c r="QUF117" s="5"/>
      <c r="RDR117" s="5"/>
      <c r="RDS117" s="5"/>
      <c r="RDT117" s="5"/>
      <c r="RDU117" s="5"/>
      <c r="RDV117" s="5"/>
      <c r="RDW117" s="5"/>
      <c r="RDX117" s="5"/>
      <c r="RDY117" s="5"/>
      <c r="RDZ117" s="5"/>
      <c r="REA117" s="5"/>
      <c r="REB117" s="5"/>
      <c r="RNN117" s="5"/>
      <c r="RNO117" s="5"/>
      <c r="RNP117" s="5"/>
      <c r="RNQ117" s="5"/>
      <c r="RNR117" s="5"/>
      <c r="RNS117" s="5"/>
      <c r="RNT117" s="5"/>
      <c r="RNU117" s="5"/>
      <c r="RNV117" s="5"/>
      <c r="RNW117" s="5"/>
      <c r="RNX117" s="5"/>
      <c r="RXJ117" s="5"/>
      <c r="RXK117" s="5"/>
      <c r="RXL117" s="5"/>
      <c r="RXM117" s="5"/>
      <c r="RXN117" s="5"/>
      <c r="RXO117" s="5"/>
      <c r="RXP117" s="5"/>
      <c r="RXQ117" s="5"/>
      <c r="RXR117" s="5"/>
      <c r="RXS117" s="5"/>
      <c r="RXT117" s="5"/>
      <c r="SHF117" s="5"/>
      <c r="SHG117" s="5"/>
      <c r="SHH117" s="5"/>
      <c r="SHI117" s="5"/>
      <c r="SHJ117" s="5"/>
      <c r="SHK117" s="5"/>
      <c r="SHL117" s="5"/>
      <c r="SHM117" s="5"/>
      <c r="SHN117" s="5"/>
      <c r="SHO117" s="5"/>
      <c r="SHP117" s="5"/>
      <c r="SRB117" s="5"/>
      <c r="SRC117" s="5"/>
      <c r="SRD117" s="5"/>
      <c r="SRE117" s="5"/>
      <c r="SRF117" s="5"/>
      <c r="SRG117" s="5"/>
      <c r="SRH117" s="5"/>
      <c r="SRI117" s="5"/>
      <c r="SRJ117" s="5"/>
      <c r="SRK117" s="5"/>
      <c r="SRL117" s="5"/>
      <c r="TAX117" s="5"/>
      <c r="TAY117" s="5"/>
      <c r="TAZ117" s="5"/>
      <c r="TBA117" s="5"/>
      <c r="TBB117" s="5"/>
      <c r="TBC117" s="5"/>
      <c r="TBD117" s="5"/>
      <c r="TBE117" s="5"/>
      <c r="TBF117" s="5"/>
      <c r="TBG117" s="5"/>
      <c r="TBH117" s="5"/>
      <c r="TKT117" s="5"/>
      <c r="TKU117" s="5"/>
      <c r="TKV117" s="5"/>
      <c r="TKW117" s="5"/>
      <c r="TKX117" s="5"/>
      <c r="TKY117" s="5"/>
      <c r="TKZ117" s="5"/>
      <c r="TLA117" s="5"/>
      <c r="TLB117" s="5"/>
      <c r="TLC117" s="5"/>
      <c r="TLD117" s="5"/>
      <c r="TUP117" s="5"/>
      <c r="TUQ117" s="5"/>
      <c r="TUR117" s="5"/>
      <c r="TUS117" s="5"/>
      <c r="TUT117" s="5"/>
      <c r="TUU117" s="5"/>
      <c r="TUV117" s="5"/>
      <c r="TUW117" s="5"/>
      <c r="TUX117" s="5"/>
      <c r="TUY117" s="5"/>
      <c r="TUZ117" s="5"/>
      <c r="UEL117" s="5"/>
      <c r="UEM117" s="5"/>
      <c r="UEN117" s="5"/>
      <c r="UEO117" s="5"/>
      <c r="UEP117" s="5"/>
      <c r="UEQ117" s="5"/>
      <c r="UER117" s="5"/>
      <c r="UES117" s="5"/>
      <c r="UET117" s="5"/>
      <c r="UEU117" s="5"/>
      <c r="UEV117" s="5"/>
      <c r="UOH117" s="5"/>
      <c r="UOI117" s="5"/>
      <c r="UOJ117" s="5"/>
      <c r="UOK117" s="5"/>
      <c r="UOL117" s="5"/>
      <c r="UOM117" s="5"/>
      <c r="UON117" s="5"/>
      <c r="UOO117" s="5"/>
      <c r="UOP117" s="5"/>
      <c r="UOQ117" s="5"/>
      <c r="UOR117" s="5"/>
      <c r="UYD117" s="5"/>
      <c r="UYE117" s="5"/>
      <c r="UYF117" s="5"/>
      <c r="UYG117" s="5"/>
      <c r="UYH117" s="5"/>
      <c r="UYI117" s="5"/>
      <c r="UYJ117" s="5"/>
      <c r="UYK117" s="5"/>
      <c r="UYL117" s="5"/>
      <c r="UYM117" s="5"/>
      <c r="UYN117" s="5"/>
      <c r="VHZ117" s="5"/>
      <c r="VIA117" s="5"/>
      <c r="VIB117" s="5"/>
      <c r="VIC117" s="5"/>
      <c r="VID117" s="5"/>
      <c r="VIE117" s="5"/>
      <c r="VIF117" s="5"/>
      <c r="VIG117" s="5"/>
      <c r="VIH117" s="5"/>
      <c r="VII117" s="5"/>
      <c r="VIJ117" s="5"/>
      <c r="VRV117" s="5"/>
      <c r="VRW117" s="5"/>
      <c r="VRX117" s="5"/>
      <c r="VRY117" s="5"/>
      <c r="VRZ117" s="5"/>
      <c r="VSA117" s="5"/>
      <c r="VSB117" s="5"/>
      <c r="VSC117" s="5"/>
      <c r="VSD117" s="5"/>
      <c r="VSE117" s="5"/>
      <c r="VSF117" s="5"/>
      <c r="WBR117" s="5"/>
      <c r="WBS117" s="5"/>
      <c r="WBT117" s="5"/>
      <c r="WBU117" s="5"/>
      <c r="WBV117" s="5"/>
      <c r="WBW117" s="5"/>
      <c r="WBX117" s="5"/>
      <c r="WBY117" s="5"/>
      <c r="WBZ117" s="5"/>
      <c r="WCA117" s="5"/>
      <c r="WCB117" s="5"/>
      <c r="WLN117" s="5"/>
      <c r="WLO117" s="5"/>
      <c r="WLP117" s="5"/>
      <c r="WLQ117" s="5"/>
      <c r="WLR117" s="5"/>
      <c r="WLS117" s="5"/>
      <c r="WLT117" s="5"/>
      <c r="WLU117" s="5"/>
      <c r="WLV117" s="5"/>
      <c r="WLW117" s="5"/>
      <c r="WLX117" s="5"/>
      <c r="WVJ117" s="5"/>
      <c r="WVK117" s="5"/>
      <c r="WVL117" s="5"/>
      <c r="WVM117" s="5"/>
      <c r="WVN117" s="5"/>
      <c r="WVO117" s="5"/>
      <c r="WVP117" s="5"/>
      <c r="WVQ117" s="5"/>
      <c r="WVR117" s="5"/>
      <c r="WVS117" s="5"/>
      <c r="WVT117" s="5"/>
    </row>
    <row r="118" spans="1:780 1026:1804 2050:2828 3074:3852 4098:4876 5122:5900 6146:6924 7170:7948 8194:8972 9218:9996 10242:11020 11266:12044 12290:13068 13314:14092 14338:15116 15362:16140" ht="51" x14ac:dyDescent="0.25">
      <c r="A118" s="8">
        <f t="shared" si="3"/>
        <v>215</v>
      </c>
      <c r="B118" s="6" t="s">
        <v>598</v>
      </c>
      <c r="C118" s="6" t="s">
        <v>413</v>
      </c>
      <c r="D118" s="5" t="s">
        <v>13</v>
      </c>
      <c r="E118" s="8" t="s">
        <v>23</v>
      </c>
      <c r="F118" s="6" t="s">
        <v>196</v>
      </c>
      <c r="G118" s="6" t="s">
        <v>231</v>
      </c>
      <c r="H118" s="8" t="s">
        <v>11</v>
      </c>
      <c r="J118" s="9" t="s">
        <v>194</v>
      </c>
      <c r="K118" s="10" t="s">
        <v>188</v>
      </c>
      <c r="M118" s="6" t="s">
        <v>195</v>
      </c>
    </row>
    <row r="119" spans="1:780 1026:1804 2050:2828 3074:3852 4098:4876 5122:5900 6146:6924 7170:7948 8194:8972 9218:9996 10242:11020 11266:12044 12290:13068 13314:14092 14338:15116 15362:16140" ht="102" x14ac:dyDescent="0.25">
      <c r="A119" s="8">
        <f t="shared" si="3"/>
        <v>216</v>
      </c>
      <c r="B119" s="5" t="s">
        <v>113</v>
      </c>
      <c r="C119" s="6" t="s">
        <v>412</v>
      </c>
      <c r="D119" s="5" t="s">
        <v>13</v>
      </c>
      <c r="E119" s="8" t="s">
        <v>23</v>
      </c>
      <c r="F119" s="6" t="s">
        <v>222</v>
      </c>
      <c r="G119" s="6" t="s">
        <v>231</v>
      </c>
      <c r="H119" s="8" t="s">
        <v>11</v>
      </c>
      <c r="J119" s="10" t="s">
        <v>19</v>
      </c>
      <c r="K119" s="10" t="s">
        <v>15</v>
      </c>
    </row>
    <row r="120" spans="1:780 1026:1804 2050:2828 3074:3852 4098:4876 5122:5900 6146:6924 7170:7948 8194:8972 9218:9996 10242:11020 11266:12044 12290:13068 13314:14092 14338:15116 15362:16140" ht="25.5" x14ac:dyDescent="0.25">
      <c r="A120" s="8">
        <f t="shared" si="3"/>
        <v>217</v>
      </c>
      <c r="B120" s="6" t="s">
        <v>184</v>
      </c>
      <c r="C120" s="6" t="s">
        <v>197</v>
      </c>
      <c r="D120" s="5" t="s">
        <v>13</v>
      </c>
      <c r="E120" s="8" t="s">
        <v>23</v>
      </c>
      <c r="F120" s="6" t="s">
        <v>201</v>
      </c>
      <c r="G120" s="6" t="s">
        <v>230</v>
      </c>
      <c r="H120" s="8" t="s">
        <v>11</v>
      </c>
      <c r="K120" s="9" t="s">
        <v>80</v>
      </c>
    </row>
    <row r="121" spans="1:780 1026:1804 2050:2828 3074:3852 4098:4876 5122:5900 6146:6924 7170:7948 8194:8972 9218:9996 10242:11020 11266:12044 12290:13068 13314:14092 14338:15116 15362:16140" s="27" customFormat="1" ht="51" x14ac:dyDescent="0.25">
      <c r="A121" s="28">
        <f t="shared" si="3"/>
        <v>218</v>
      </c>
      <c r="B121" s="15" t="s">
        <v>219</v>
      </c>
      <c r="C121" s="15" t="s">
        <v>345</v>
      </c>
      <c r="D121" s="27" t="s">
        <v>13</v>
      </c>
      <c r="E121" s="28" t="s">
        <v>23</v>
      </c>
      <c r="F121" s="15" t="s">
        <v>220</v>
      </c>
      <c r="G121" s="15" t="s">
        <v>231</v>
      </c>
      <c r="H121" s="28" t="s">
        <v>11</v>
      </c>
      <c r="I121" s="28"/>
      <c r="J121" s="29"/>
      <c r="K121" s="29" t="s">
        <v>217</v>
      </c>
      <c r="L121" s="29"/>
      <c r="M121" s="15" t="s">
        <v>406</v>
      </c>
    </row>
    <row r="122" spans="1:780 1026:1804 2050:2828 3074:3852 4098:4876 5122:5900 6146:6924 7170:7948 8194:8972 9218:9996 10242:11020 11266:12044 12290:13068 13314:14092 14338:15116 15362:16140" ht="76.5" x14ac:dyDescent="0.25">
      <c r="A122" s="8">
        <f t="shared" si="3"/>
        <v>219</v>
      </c>
      <c r="B122" s="6" t="s">
        <v>108</v>
      </c>
      <c r="C122" s="6" t="s">
        <v>199</v>
      </c>
      <c r="D122" s="5" t="s">
        <v>13</v>
      </c>
      <c r="E122" s="8" t="s">
        <v>23</v>
      </c>
      <c r="F122" s="6" t="s">
        <v>200</v>
      </c>
      <c r="G122" s="6" t="s">
        <v>231</v>
      </c>
      <c r="H122" s="8" t="s">
        <v>128</v>
      </c>
      <c r="J122" s="9" t="s">
        <v>132</v>
      </c>
      <c r="K122" s="9" t="s">
        <v>146</v>
      </c>
      <c r="M122" s="6" t="s">
        <v>629</v>
      </c>
    </row>
    <row r="123" spans="1:780 1026:1804 2050:2828 3074:3852 4098:4876 5122:5900 6146:6924 7170:7948 8194:8972 9218:9996 10242:11020 11266:12044 12290:13068 13314:14092 14338:15116 15362:16140" ht="63.75" x14ac:dyDescent="0.25">
      <c r="A123" s="8">
        <f t="shared" si="3"/>
        <v>220</v>
      </c>
      <c r="B123" s="6" t="s">
        <v>172</v>
      </c>
      <c r="C123" s="6" t="s">
        <v>207</v>
      </c>
      <c r="D123" s="5" t="s">
        <v>13</v>
      </c>
      <c r="E123" s="8" t="s">
        <v>23</v>
      </c>
      <c r="F123" s="6" t="s">
        <v>56</v>
      </c>
      <c r="G123" s="15" t="s">
        <v>311</v>
      </c>
      <c r="H123" s="8" t="s">
        <v>11</v>
      </c>
      <c r="J123" s="9" t="s">
        <v>132</v>
      </c>
      <c r="K123" s="9" t="s">
        <v>132</v>
      </c>
    </row>
    <row r="124" spans="1:780 1026:1804 2050:2828 3074:3852 4098:4876 5122:5900 6146:6924 7170:7948 8194:8972 9218:9996 10242:11020 11266:12044 12290:13068 13314:14092 14338:15116 15362:16140" ht="99.95" customHeight="1" x14ac:dyDescent="0.25">
      <c r="A124" s="8">
        <f t="shared" si="3"/>
        <v>221</v>
      </c>
      <c r="B124" s="6" t="s">
        <v>109</v>
      </c>
      <c r="C124" s="6" t="s">
        <v>205</v>
      </c>
      <c r="D124" s="5" t="s">
        <v>13</v>
      </c>
      <c r="E124" s="8" t="s">
        <v>23</v>
      </c>
      <c r="F124" s="6" t="s">
        <v>206</v>
      </c>
      <c r="G124" s="6" t="s">
        <v>231</v>
      </c>
      <c r="H124" s="8" t="s">
        <v>11</v>
      </c>
      <c r="J124" s="9" t="s">
        <v>132</v>
      </c>
      <c r="K124" s="9" t="s">
        <v>146</v>
      </c>
    </row>
    <row r="125" spans="1:780 1026:1804 2050:2828 3074:3852 4098:4876 5122:5900 6146:6924 7170:7948 8194:8972 9218:9996 10242:11020 11266:12044 12290:13068 13314:14092 14338:15116 15362:16140" ht="120" customHeight="1" x14ac:dyDescent="0.25">
      <c r="A125" s="8">
        <f t="shared" si="3"/>
        <v>222</v>
      </c>
      <c r="B125" s="6" t="s">
        <v>40</v>
      </c>
      <c r="C125" s="6" t="s">
        <v>210</v>
      </c>
      <c r="D125" s="5" t="s">
        <v>13</v>
      </c>
      <c r="E125" s="8" t="s">
        <v>23</v>
      </c>
      <c r="F125" s="6" t="s">
        <v>56</v>
      </c>
      <c r="G125" s="6" t="s">
        <v>231</v>
      </c>
      <c r="H125" s="8" t="s">
        <v>11</v>
      </c>
      <c r="J125" s="10" t="s">
        <v>208</v>
      </c>
      <c r="K125" s="10" t="s">
        <v>209</v>
      </c>
    </row>
    <row r="126" spans="1:780 1026:1804 2050:2828 3074:3852 4098:4876 5122:5900 6146:6924 7170:7948 8194:8972 9218:9996 10242:11020 11266:12044 12290:13068 13314:14092 14338:15116 15362:16140" s="27" customFormat="1" ht="25.5" x14ac:dyDescent="0.25">
      <c r="A126" s="28">
        <f t="shared" si="3"/>
        <v>223</v>
      </c>
      <c r="B126" s="15" t="s">
        <v>108</v>
      </c>
      <c r="C126" s="15" t="s">
        <v>212</v>
      </c>
      <c r="D126" s="27" t="s">
        <v>13</v>
      </c>
      <c r="E126" s="28" t="s">
        <v>23</v>
      </c>
      <c r="F126" s="15" t="s">
        <v>213</v>
      </c>
      <c r="G126" s="15" t="s">
        <v>231</v>
      </c>
      <c r="H126" s="28" t="s">
        <v>11</v>
      </c>
      <c r="I126" s="28"/>
      <c r="J126" s="29"/>
      <c r="K126" s="30" t="s">
        <v>214</v>
      </c>
      <c r="L126" s="29"/>
      <c r="M126" s="15" t="s">
        <v>579</v>
      </c>
    </row>
    <row r="127" spans="1:780 1026:1804 2050:2828 3074:3852 4098:4876 5122:5900 6146:6924 7170:7948 8194:8972 9218:9996 10242:11020 11266:12044 12290:13068 13314:14092 14338:15116 15362:16140" ht="63.75" x14ac:dyDescent="0.25">
      <c r="A127" s="8">
        <f t="shared" ref="A127:A136" si="4">A126+1</f>
        <v>224</v>
      </c>
      <c r="B127" s="6" t="s">
        <v>26</v>
      </c>
      <c r="C127" s="6" t="s">
        <v>142</v>
      </c>
      <c r="D127" s="5" t="s">
        <v>13</v>
      </c>
      <c r="E127" s="8" t="s">
        <v>23</v>
      </c>
      <c r="F127" s="6" t="s">
        <v>216</v>
      </c>
      <c r="G127" s="6" t="s">
        <v>231</v>
      </c>
      <c r="H127" s="8" t="s">
        <v>218</v>
      </c>
      <c r="K127" s="9" t="s">
        <v>217</v>
      </c>
    </row>
    <row r="128" spans="1:780 1026:1804 2050:2828 3074:3852 4098:4876 5122:5900 6146:6924 7170:7948 8194:8972 9218:9996 10242:11020 11266:12044 12290:13068 13314:14092 14338:15116 15362:16140" ht="80.099999999999994" customHeight="1" x14ac:dyDescent="0.25">
      <c r="A128" s="8">
        <f t="shared" si="4"/>
        <v>225</v>
      </c>
      <c r="B128" s="6" t="s">
        <v>106</v>
      </c>
      <c r="C128" s="6" t="s">
        <v>238</v>
      </c>
      <c r="D128" s="5" t="s">
        <v>13</v>
      </c>
      <c r="E128" s="8" t="s">
        <v>23</v>
      </c>
      <c r="F128" s="6" t="s">
        <v>239</v>
      </c>
      <c r="G128" s="6" t="s">
        <v>231</v>
      </c>
      <c r="H128" s="8" t="s">
        <v>11</v>
      </c>
      <c r="K128" s="10" t="s">
        <v>240</v>
      </c>
      <c r="M128" s="6" t="s">
        <v>241</v>
      </c>
    </row>
    <row r="129" spans="1:780 1026:1804 2050:2828 3074:3852 4098:4876 5122:5900 6146:6924 7170:7948 8194:8972 9218:9996 10242:11020 11266:12044 12290:13068 13314:14092 14338:15116 15362:16140" ht="114.75" x14ac:dyDescent="0.25">
      <c r="A129" s="8">
        <f t="shared" si="4"/>
        <v>226</v>
      </c>
      <c r="B129" s="5" t="s">
        <v>98</v>
      </c>
      <c r="C129" s="6" t="s">
        <v>476</v>
      </c>
      <c r="D129" s="5" t="s">
        <v>13</v>
      </c>
      <c r="E129" s="8" t="s">
        <v>23</v>
      </c>
      <c r="F129" s="6" t="s">
        <v>242</v>
      </c>
      <c r="G129" s="6" t="s">
        <v>231</v>
      </c>
      <c r="H129" s="8" t="s">
        <v>128</v>
      </c>
      <c r="J129" s="9" t="s">
        <v>243</v>
      </c>
    </row>
    <row r="130" spans="1:780 1026:1804 2050:2828 3074:3852 4098:4876 5122:5900 6146:6924 7170:7948 8194:8972 9218:9996 10242:11020 11266:12044 12290:13068 13314:14092 14338:15116 15362:16140" ht="76.5" x14ac:dyDescent="0.25">
      <c r="A130" s="8">
        <f t="shared" si="4"/>
        <v>227</v>
      </c>
      <c r="B130" s="6" t="s">
        <v>184</v>
      </c>
      <c r="C130" s="6" t="s">
        <v>197</v>
      </c>
      <c r="D130" s="5" t="s">
        <v>13</v>
      </c>
      <c r="E130" s="8" t="s">
        <v>23</v>
      </c>
      <c r="F130" s="6" t="s">
        <v>247</v>
      </c>
      <c r="G130" s="6" t="s">
        <v>159</v>
      </c>
      <c r="H130" s="8" t="s">
        <v>128</v>
      </c>
      <c r="J130" s="10" t="s">
        <v>134</v>
      </c>
      <c r="K130" s="9" t="s">
        <v>80</v>
      </c>
      <c r="M130" s="6" t="s">
        <v>248</v>
      </c>
    </row>
    <row r="131" spans="1:780 1026:1804 2050:2828 3074:3852 4098:4876 5122:5900 6146:6924 7170:7948 8194:8972 9218:9996 10242:11020 11266:12044 12290:13068 13314:14092 14338:15116 15362:16140" ht="25.5" x14ac:dyDescent="0.25">
      <c r="A131" s="8">
        <f t="shared" si="4"/>
        <v>228</v>
      </c>
      <c r="B131" s="6" t="s">
        <v>184</v>
      </c>
      <c r="C131" s="6" t="s">
        <v>197</v>
      </c>
      <c r="D131" s="5" t="s">
        <v>13</v>
      </c>
      <c r="E131" s="8" t="s">
        <v>23</v>
      </c>
      <c r="F131" s="6" t="s">
        <v>103</v>
      </c>
      <c r="G131" s="6" t="s">
        <v>230</v>
      </c>
      <c r="H131" s="8" t="s">
        <v>128</v>
      </c>
      <c r="K131" s="9" t="s">
        <v>80</v>
      </c>
    </row>
    <row r="132" spans="1:780 1026:1804 2050:2828 3074:3852 4098:4876 5122:5900 6146:6924 7170:7948 8194:8972 9218:9996 10242:11020 11266:12044 12290:13068 13314:14092 14338:15116 15362:16140" ht="25.5" x14ac:dyDescent="0.25">
      <c r="A132" s="8">
        <f t="shared" si="4"/>
        <v>229</v>
      </c>
      <c r="B132" s="6" t="s">
        <v>176</v>
      </c>
      <c r="C132" s="6" t="s">
        <v>249</v>
      </c>
      <c r="D132" s="5" t="s">
        <v>13</v>
      </c>
      <c r="E132" s="8" t="s">
        <v>23</v>
      </c>
      <c r="F132" s="6" t="s">
        <v>211</v>
      </c>
      <c r="G132" s="6" t="s">
        <v>159</v>
      </c>
      <c r="H132" s="8" t="s">
        <v>11</v>
      </c>
      <c r="K132" s="10" t="s">
        <v>171</v>
      </c>
    </row>
    <row r="133" spans="1:780 1026:1804 2050:2828 3074:3852 4098:4876 5122:5900 6146:6924 7170:7948 8194:8972 9218:9996 10242:11020 11266:12044 12290:13068 13314:14092 14338:15116 15362:16140" ht="25.5" x14ac:dyDescent="0.25">
      <c r="A133" s="8">
        <f t="shared" si="4"/>
        <v>230</v>
      </c>
      <c r="B133" s="6" t="s">
        <v>32</v>
      </c>
      <c r="C133" s="6" t="s">
        <v>251</v>
      </c>
      <c r="D133" s="5" t="s">
        <v>13</v>
      </c>
      <c r="E133" s="8" t="s">
        <v>23</v>
      </c>
      <c r="F133" s="6" t="s">
        <v>46</v>
      </c>
      <c r="G133" s="6" t="s">
        <v>159</v>
      </c>
      <c r="H133" s="8" t="s">
        <v>11</v>
      </c>
      <c r="J133" s="10" t="s">
        <v>250</v>
      </c>
    </row>
    <row r="134" spans="1:780 1026:1804 2050:2828 3074:3852 4098:4876 5122:5900 6146:6924 7170:7948 8194:8972 9218:9996 10242:11020 11266:12044 12290:13068 13314:14092 14338:15116 15362:16140" ht="63.75" x14ac:dyDescent="0.25">
      <c r="A134" s="8">
        <f t="shared" si="4"/>
        <v>231</v>
      </c>
      <c r="B134" s="6" t="s">
        <v>106</v>
      </c>
      <c r="C134" s="6" t="s">
        <v>289</v>
      </c>
      <c r="D134" s="5" t="s">
        <v>13</v>
      </c>
      <c r="E134" s="8" t="s">
        <v>23</v>
      </c>
      <c r="F134" s="6" t="s">
        <v>252</v>
      </c>
      <c r="G134" s="6" t="s">
        <v>619</v>
      </c>
      <c r="H134" s="8" t="s">
        <v>11</v>
      </c>
      <c r="K134" s="10" t="s">
        <v>254</v>
      </c>
      <c r="M134" s="6" t="s">
        <v>253</v>
      </c>
    </row>
    <row r="135" spans="1:780 1026:1804 2050:2828 3074:3852 4098:4876 5122:5900 6146:6924 7170:7948 8194:8972 9218:9996 10242:11020 11266:12044 12290:13068 13314:14092 14338:15116 15362:16140" ht="51" x14ac:dyDescent="0.25">
      <c r="A135" s="8">
        <f t="shared" si="4"/>
        <v>232</v>
      </c>
      <c r="B135" s="6" t="s">
        <v>176</v>
      </c>
      <c r="C135" s="6" t="s">
        <v>256</v>
      </c>
      <c r="D135" s="5" t="s">
        <v>13</v>
      </c>
      <c r="E135" s="8" t="s">
        <v>23</v>
      </c>
      <c r="F135" s="6" t="s">
        <v>252</v>
      </c>
      <c r="G135" s="6" t="s">
        <v>619</v>
      </c>
      <c r="H135" s="8" t="s">
        <v>11</v>
      </c>
      <c r="K135" s="10" t="s">
        <v>254</v>
      </c>
      <c r="M135" s="6" t="s">
        <v>253</v>
      </c>
    </row>
    <row r="136" spans="1:780 1026:1804 2050:2828 3074:3852 4098:4876 5122:5900 6146:6924 7170:7948 8194:8972 9218:9996 10242:11020 11266:12044 12290:13068 13314:14092 14338:15116 15362:16140" ht="63.75" x14ac:dyDescent="0.25">
      <c r="A136" s="8">
        <f t="shared" si="4"/>
        <v>233</v>
      </c>
      <c r="B136" s="6" t="s">
        <v>255</v>
      </c>
      <c r="C136" s="6" t="s">
        <v>257</v>
      </c>
      <c r="D136" s="5" t="s">
        <v>13</v>
      </c>
      <c r="E136" s="8" t="s">
        <v>23</v>
      </c>
      <c r="F136" s="6" t="s">
        <v>252</v>
      </c>
      <c r="G136" s="6" t="s">
        <v>619</v>
      </c>
      <c r="H136" s="8" t="s">
        <v>11</v>
      </c>
      <c r="K136" s="10" t="s">
        <v>254</v>
      </c>
      <c r="M136" s="6" t="s">
        <v>253</v>
      </c>
    </row>
    <row r="137" spans="1:780 1026:1804 2050:2828 3074:3852 4098:4876 5122:5900 6146:6924 7170:7948 8194:8972 9218:9996 10242:11020 11266:12044 12290:13068 13314:14092 14338:15116 15362:16140" ht="25.5" x14ac:dyDescent="0.25">
      <c r="A137" s="8">
        <f>A136+1</f>
        <v>234</v>
      </c>
      <c r="B137" s="6" t="s">
        <v>267</v>
      </c>
      <c r="C137" s="6" t="s">
        <v>268</v>
      </c>
      <c r="D137" s="5" t="s">
        <v>13</v>
      </c>
      <c r="E137" s="8" t="s">
        <v>23</v>
      </c>
      <c r="F137" s="6" t="s">
        <v>56</v>
      </c>
      <c r="G137" s="6" t="s">
        <v>159</v>
      </c>
      <c r="H137" s="8" t="s">
        <v>11</v>
      </c>
      <c r="J137" s="9" t="s">
        <v>141</v>
      </c>
    </row>
    <row r="138" spans="1:780 1026:1804 2050:2828 3074:3852 4098:4876 5122:5900 6146:6924 7170:7948 8194:8972 9218:9996 10242:11020 11266:12044 12290:13068 13314:14092 14338:15116 15362:16140" ht="25.5" x14ac:dyDescent="0.25">
      <c r="A138" s="8">
        <f t="shared" ref="A138:A198" si="5">A137+1</f>
        <v>235</v>
      </c>
      <c r="B138" s="6" t="s">
        <v>219</v>
      </c>
      <c r="C138" s="6" t="s">
        <v>269</v>
      </c>
      <c r="D138" s="5" t="s">
        <v>13</v>
      </c>
      <c r="E138" s="8" t="s">
        <v>23</v>
      </c>
      <c r="F138" s="6" t="s">
        <v>18</v>
      </c>
      <c r="G138" s="6" t="s">
        <v>159</v>
      </c>
      <c r="H138" s="8" t="s">
        <v>11</v>
      </c>
      <c r="J138" s="9" t="s">
        <v>141</v>
      </c>
    </row>
    <row r="139" spans="1:780 1026:1804 2050:2828 3074:3852 4098:4876 5122:5900 6146:6924 7170:7948 8194:8972 9218:9996 10242:11020 11266:12044 12290:13068 13314:14092 14338:15116 15362:16140" ht="60" customHeight="1" x14ac:dyDescent="0.25">
      <c r="A139" s="8">
        <f t="shared" si="5"/>
        <v>236</v>
      </c>
      <c r="B139" s="6" t="s">
        <v>40</v>
      </c>
      <c r="C139" s="6" t="s">
        <v>569</v>
      </c>
      <c r="D139" s="5" t="s">
        <v>13</v>
      </c>
      <c r="E139" s="8" t="s">
        <v>23</v>
      </c>
      <c r="F139" s="6" t="s">
        <v>56</v>
      </c>
      <c r="G139" s="6" t="s">
        <v>159</v>
      </c>
      <c r="H139" s="8" t="s">
        <v>11</v>
      </c>
      <c r="J139" s="9" t="s">
        <v>141</v>
      </c>
    </row>
    <row r="140" spans="1:780 1026:1804 2050:2828 3074:3852 4098:4876 5122:5900 6146:6924 7170:7948 8194:8972 9218:9996 10242:11020 11266:12044 12290:13068 13314:14092 14338:15116 15362:16140" ht="165.75" x14ac:dyDescent="0.25">
      <c r="A140" s="8">
        <f t="shared" si="5"/>
        <v>237</v>
      </c>
      <c r="B140" s="6" t="s">
        <v>563</v>
      </c>
      <c r="C140" s="6" t="s">
        <v>259</v>
      </c>
      <c r="D140" s="5" t="s">
        <v>13</v>
      </c>
      <c r="E140" s="8" t="s">
        <v>23</v>
      </c>
      <c r="F140" s="6" t="s">
        <v>71</v>
      </c>
      <c r="G140" s="6" t="s">
        <v>159</v>
      </c>
      <c r="H140" s="8" t="s">
        <v>128</v>
      </c>
      <c r="K140" s="10" t="s">
        <v>134</v>
      </c>
      <c r="M140" s="6" t="s">
        <v>258</v>
      </c>
    </row>
    <row r="141" spans="1:780 1026:1804 2050:2828 3074:3852 4098:4876 5122:5900 6146:6924 7170:7948 8194:8972 9218:9996 10242:11020 11266:12044 12290:13068 13314:14092 14338:15116 15362:16140" ht="76.5" x14ac:dyDescent="0.25">
      <c r="A141" s="8">
        <f t="shared" si="5"/>
        <v>238</v>
      </c>
      <c r="B141" s="6" t="s">
        <v>607</v>
      </c>
      <c r="C141" s="6" t="s">
        <v>608</v>
      </c>
      <c r="D141" s="5" t="s">
        <v>13</v>
      </c>
      <c r="E141" s="8" t="s">
        <v>23</v>
      </c>
      <c r="F141" s="6" t="s">
        <v>260</v>
      </c>
      <c r="G141" s="6" t="s">
        <v>159</v>
      </c>
      <c r="H141" s="8" t="s">
        <v>11</v>
      </c>
      <c r="J141" s="10" t="s">
        <v>261</v>
      </c>
      <c r="K141" s="10" t="s">
        <v>254</v>
      </c>
    </row>
    <row r="142" spans="1:780 1026:1804 2050:2828 3074:3852 4098:4876 5122:5900 6146:6924 7170:7948 8194:8972 9218:9996 10242:11020 11266:12044 12290:13068 13314:14092 14338:15116 15362:16140" s="27" customFormat="1" ht="38.25" x14ac:dyDescent="0.25">
      <c r="A142" s="28">
        <f t="shared" si="5"/>
        <v>239</v>
      </c>
      <c r="B142" s="15" t="s">
        <v>35</v>
      </c>
      <c r="C142" s="15" t="s">
        <v>262</v>
      </c>
      <c r="D142" s="27" t="s">
        <v>13</v>
      </c>
      <c r="E142" s="28" t="s">
        <v>23</v>
      </c>
      <c r="F142" s="15" t="s">
        <v>103</v>
      </c>
      <c r="G142" s="15" t="s">
        <v>159</v>
      </c>
      <c r="H142" s="28" t="s">
        <v>128</v>
      </c>
      <c r="I142" s="28"/>
      <c r="J142" s="29" t="s">
        <v>141</v>
      </c>
      <c r="K142" s="29"/>
      <c r="L142" s="29"/>
      <c r="M142" s="15" t="s">
        <v>406</v>
      </c>
      <c r="IX142" s="5"/>
      <c r="IY142" s="5"/>
      <c r="IZ142" s="5"/>
      <c r="JA142" s="5"/>
      <c r="JB142" s="5"/>
      <c r="JC142" s="5"/>
      <c r="JD142" s="5"/>
      <c r="JE142" s="5"/>
      <c r="JF142" s="5"/>
      <c r="JG142" s="5"/>
      <c r="JH142" s="5"/>
      <c r="ST142" s="5"/>
      <c r="SU142" s="5"/>
      <c r="SV142" s="5"/>
      <c r="SW142" s="5"/>
      <c r="SX142" s="5"/>
      <c r="SY142" s="5"/>
      <c r="SZ142" s="5"/>
      <c r="TA142" s="5"/>
      <c r="TB142" s="5"/>
      <c r="TC142" s="5"/>
      <c r="TD142" s="5"/>
      <c r="ACP142" s="5"/>
      <c r="ACQ142" s="5"/>
      <c r="ACR142" s="5"/>
      <c r="ACS142" s="5"/>
      <c r="ACT142" s="5"/>
      <c r="ACU142" s="5"/>
      <c r="ACV142" s="5"/>
      <c r="ACW142" s="5"/>
      <c r="ACX142" s="5"/>
      <c r="ACY142" s="5"/>
      <c r="ACZ142" s="5"/>
      <c r="AML142" s="5"/>
      <c r="AMM142" s="5"/>
      <c r="AMN142" s="5"/>
      <c r="AMO142" s="5"/>
      <c r="AMP142" s="5"/>
      <c r="AMQ142" s="5"/>
      <c r="AMR142" s="5"/>
      <c r="AMS142" s="5"/>
      <c r="AMT142" s="5"/>
      <c r="AMU142" s="5"/>
      <c r="AMV142" s="5"/>
      <c r="AWH142" s="5"/>
      <c r="AWI142" s="5"/>
      <c r="AWJ142" s="5"/>
      <c r="AWK142" s="5"/>
      <c r="AWL142" s="5"/>
      <c r="AWM142" s="5"/>
      <c r="AWN142" s="5"/>
      <c r="AWO142" s="5"/>
      <c r="AWP142" s="5"/>
      <c r="AWQ142" s="5"/>
      <c r="AWR142" s="5"/>
      <c r="BGD142" s="5"/>
      <c r="BGE142" s="5"/>
      <c r="BGF142" s="5"/>
      <c r="BGG142" s="5"/>
      <c r="BGH142" s="5"/>
      <c r="BGI142" s="5"/>
      <c r="BGJ142" s="5"/>
      <c r="BGK142" s="5"/>
      <c r="BGL142" s="5"/>
      <c r="BGM142" s="5"/>
      <c r="BGN142" s="5"/>
      <c r="BPZ142" s="5"/>
      <c r="BQA142" s="5"/>
      <c r="BQB142" s="5"/>
      <c r="BQC142" s="5"/>
      <c r="BQD142" s="5"/>
      <c r="BQE142" s="5"/>
      <c r="BQF142" s="5"/>
      <c r="BQG142" s="5"/>
      <c r="BQH142" s="5"/>
      <c r="BQI142" s="5"/>
      <c r="BQJ142" s="5"/>
      <c r="BZV142" s="5"/>
      <c r="BZW142" s="5"/>
      <c r="BZX142" s="5"/>
      <c r="BZY142" s="5"/>
      <c r="BZZ142" s="5"/>
      <c r="CAA142" s="5"/>
      <c r="CAB142" s="5"/>
      <c r="CAC142" s="5"/>
      <c r="CAD142" s="5"/>
      <c r="CAE142" s="5"/>
      <c r="CAF142" s="5"/>
      <c r="CJR142" s="5"/>
      <c r="CJS142" s="5"/>
      <c r="CJT142" s="5"/>
      <c r="CJU142" s="5"/>
      <c r="CJV142" s="5"/>
      <c r="CJW142" s="5"/>
      <c r="CJX142" s="5"/>
      <c r="CJY142" s="5"/>
      <c r="CJZ142" s="5"/>
      <c r="CKA142" s="5"/>
      <c r="CKB142" s="5"/>
      <c r="CTN142" s="5"/>
      <c r="CTO142" s="5"/>
      <c r="CTP142" s="5"/>
      <c r="CTQ142" s="5"/>
      <c r="CTR142" s="5"/>
      <c r="CTS142" s="5"/>
      <c r="CTT142" s="5"/>
      <c r="CTU142" s="5"/>
      <c r="CTV142" s="5"/>
      <c r="CTW142" s="5"/>
      <c r="CTX142" s="5"/>
      <c r="DDJ142" s="5"/>
      <c r="DDK142" s="5"/>
      <c r="DDL142" s="5"/>
      <c r="DDM142" s="5"/>
      <c r="DDN142" s="5"/>
      <c r="DDO142" s="5"/>
      <c r="DDP142" s="5"/>
      <c r="DDQ142" s="5"/>
      <c r="DDR142" s="5"/>
      <c r="DDS142" s="5"/>
      <c r="DDT142" s="5"/>
      <c r="DNF142" s="5"/>
      <c r="DNG142" s="5"/>
      <c r="DNH142" s="5"/>
      <c r="DNI142" s="5"/>
      <c r="DNJ142" s="5"/>
      <c r="DNK142" s="5"/>
      <c r="DNL142" s="5"/>
      <c r="DNM142" s="5"/>
      <c r="DNN142" s="5"/>
      <c r="DNO142" s="5"/>
      <c r="DNP142" s="5"/>
      <c r="DXB142" s="5"/>
      <c r="DXC142" s="5"/>
      <c r="DXD142" s="5"/>
      <c r="DXE142" s="5"/>
      <c r="DXF142" s="5"/>
      <c r="DXG142" s="5"/>
      <c r="DXH142" s="5"/>
      <c r="DXI142" s="5"/>
      <c r="DXJ142" s="5"/>
      <c r="DXK142" s="5"/>
      <c r="DXL142" s="5"/>
      <c r="EGX142" s="5"/>
      <c r="EGY142" s="5"/>
      <c r="EGZ142" s="5"/>
      <c r="EHA142" s="5"/>
      <c r="EHB142" s="5"/>
      <c r="EHC142" s="5"/>
      <c r="EHD142" s="5"/>
      <c r="EHE142" s="5"/>
      <c r="EHF142" s="5"/>
      <c r="EHG142" s="5"/>
      <c r="EHH142" s="5"/>
      <c r="EQT142" s="5"/>
      <c r="EQU142" s="5"/>
      <c r="EQV142" s="5"/>
      <c r="EQW142" s="5"/>
      <c r="EQX142" s="5"/>
      <c r="EQY142" s="5"/>
      <c r="EQZ142" s="5"/>
      <c r="ERA142" s="5"/>
      <c r="ERB142" s="5"/>
      <c r="ERC142" s="5"/>
      <c r="ERD142" s="5"/>
      <c r="FAP142" s="5"/>
      <c r="FAQ142" s="5"/>
      <c r="FAR142" s="5"/>
      <c r="FAS142" s="5"/>
      <c r="FAT142" s="5"/>
      <c r="FAU142" s="5"/>
      <c r="FAV142" s="5"/>
      <c r="FAW142" s="5"/>
      <c r="FAX142" s="5"/>
      <c r="FAY142" s="5"/>
      <c r="FAZ142" s="5"/>
      <c r="FKL142" s="5"/>
      <c r="FKM142" s="5"/>
      <c r="FKN142" s="5"/>
      <c r="FKO142" s="5"/>
      <c r="FKP142" s="5"/>
      <c r="FKQ142" s="5"/>
      <c r="FKR142" s="5"/>
      <c r="FKS142" s="5"/>
      <c r="FKT142" s="5"/>
      <c r="FKU142" s="5"/>
      <c r="FKV142" s="5"/>
      <c r="FUH142" s="5"/>
      <c r="FUI142" s="5"/>
      <c r="FUJ142" s="5"/>
      <c r="FUK142" s="5"/>
      <c r="FUL142" s="5"/>
      <c r="FUM142" s="5"/>
      <c r="FUN142" s="5"/>
      <c r="FUO142" s="5"/>
      <c r="FUP142" s="5"/>
      <c r="FUQ142" s="5"/>
      <c r="FUR142" s="5"/>
      <c r="GED142" s="5"/>
      <c r="GEE142" s="5"/>
      <c r="GEF142" s="5"/>
      <c r="GEG142" s="5"/>
      <c r="GEH142" s="5"/>
      <c r="GEI142" s="5"/>
      <c r="GEJ142" s="5"/>
      <c r="GEK142" s="5"/>
      <c r="GEL142" s="5"/>
      <c r="GEM142" s="5"/>
      <c r="GEN142" s="5"/>
      <c r="GNZ142" s="5"/>
      <c r="GOA142" s="5"/>
      <c r="GOB142" s="5"/>
      <c r="GOC142" s="5"/>
      <c r="GOD142" s="5"/>
      <c r="GOE142" s="5"/>
      <c r="GOF142" s="5"/>
      <c r="GOG142" s="5"/>
      <c r="GOH142" s="5"/>
      <c r="GOI142" s="5"/>
      <c r="GOJ142" s="5"/>
      <c r="GXV142" s="5"/>
      <c r="GXW142" s="5"/>
      <c r="GXX142" s="5"/>
      <c r="GXY142" s="5"/>
      <c r="GXZ142" s="5"/>
      <c r="GYA142" s="5"/>
      <c r="GYB142" s="5"/>
      <c r="GYC142" s="5"/>
      <c r="GYD142" s="5"/>
      <c r="GYE142" s="5"/>
      <c r="GYF142" s="5"/>
      <c r="HHR142" s="5"/>
      <c r="HHS142" s="5"/>
      <c r="HHT142" s="5"/>
      <c r="HHU142" s="5"/>
      <c r="HHV142" s="5"/>
      <c r="HHW142" s="5"/>
      <c r="HHX142" s="5"/>
      <c r="HHY142" s="5"/>
      <c r="HHZ142" s="5"/>
      <c r="HIA142" s="5"/>
      <c r="HIB142" s="5"/>
      <c r="HRN142" s="5"/>
      <c r="HRO142" s="5"/>
      <c r="HRP142" s="5"/>
      <c r="HRQ142" s="5"/>
      <c r="HRR142" s="5"/>
      <c r="HRS142" s="5"/>
      <c r="HRT142" s="5"/>
      <c r="HRU142" s="5"/>
      <c r="HRV142" s="5"/>
      <c r="HRW142" s="5"/>
      <c r="HRX142" s="5"/>
      <c r="IBJ142" s="5"/>
      <c r="IBK142" s="5"/>
      <c r="IBL142" s="5"/>
      <c r="IBM142" s="5"/>
      <c r="IBN142" s="5"/>
      <c r="IBO142" s="5"/>
      <c r="IBP142" s="5"/>
      <c r="IBQ142" s="5"/>
      <c r="IBR142" s="5"/>
      <c r="IBS142" s="5"/>
      <c r="IBT142" s="5"/>
      <c r="ILF142" s="5"/>
      <c r="ILG142" s="5"/>
      <c r="ILH142" s="5"/>
      <c r="ILI142" s="5"/>
      <c r="ILJ142" s="5"/>
      <c r="ILK142" s="5"/>
      <c r="ILL142" s="5"/>
      <c r="ILM142" s="5"/>
      <c r="ILN142" s="5"/>
      <c r="ILO142" s="5"/>
      <c r="ILP142" s="5"/>
      <c r="IVB142" s="5"/>
      <c r="IVC142" s="5"/>
      <c r="IVD142" s="5"/>
      <c r="IVE142" s="5"/>
      <c r="IVF142" s="5"/>
      <c r="IVG142" s="5"/>
      <c r="IVH142" s="5"/>
      <c r="IVI142" s="5"/>
      <c r="IVJ142" s="5"/>
      <c r="IVK142" s="5"/>
      <c r="IVL142" s="5"/>
      <c r="JEX142" s="5"/>
      <c r="JEY142" s="5"/>
      <c r="JEZ142" s="5"/>
      <c r="JFA142" s="5"/>
      <c r="JFB142" s="5"/>
      <c r="JFC142" s="5"/>
      <c r="JFD142" s="5"/>
      <c r="JFE142" s="5"/>
      <c r="JFF142" s="5"/>
      <c r="JFG142" s="5"/>
      <c r="JFH142" s="5"/>
      <c r="JOT142" s="5"/>
      <c r="JOU142" s="5"/>
      <c r="JOV142" s="5"/>
      <c r="JOW142" s="5"/>
      <c r="JOX142" s="5"/>
      <c r="JOY142" s="5"/>
      <c r="JOZ142" s="5"/>
      <c r="JPA142" s="5"/>
      <c r="JPB142" s="5"/>
      <c r="JPC142" s="5"/>
      <c r="JPD142" s="5"/>
      <c r="JYP142" s="5"/>
      <c r="JYQ142" s="5"/>
      <c r="JYR142" s="5"/>
      <c r="JYS142" s="5"/>
      <c r="JYT142" s="5"/>
      <c r="JYU142" s="5"/>
      <c r="JYV142" s="5"/>
      <c r="JYW142" s="5"/>
      <c r="JYX142" s="5"/>
      <c r="JYY142" s="5"/>
      <c r="JYZ142" s="5"/>
      <c r="KIL142" s="5"/>
      <c r="KIM142" s="5"/>
      <c r="KIN142" s="5"/>
      <c r="KIO142" s="5"/>
      <c r="KIP142" s="5"/>
      <c r="KIQ142" s="5"/>
      <c r="KIR142" s="5"/>
      <c r="KIS142" s="5"/>
      <c r="KIT142" s="5"/>
      <c r="KIU142" s="5"/>
      <c r="KIV142" s="5"/>
      <c r="KSH142" s="5"/>
      <c r="KSI142" s="5"/>
      <c r="KSJ142" s="5"/>
      <c r="KSK142" s="5"/>
      <c r="KSL142" s="5"/>
      <c r="KSM142" s="5"/>
      <c r="KSN142" s="5"/>
      <c r="KSO142" s="5"/>
      <c r="KSP142" s="5"/>
      <c r="KSQ142" s="5"/>
      <c r="KSR142" s="5"/>
      <c r="LCD142" s="5"/>
      <c r="LCE142" s="5"/>
      <c r="LCF142" s="5"/>
      <c r="LCG142" s="5"/>
      <c r="LCH142" s="5"/>
      <c r="LCI142" s="5"/>
      <c r="LCJ142" s="5"/>
      <c r="LCK142" s="5"/>
      <c r="LCL142" s="5"/>
      <c r="LCM142" s="5"/>
      <c r="LCN142" s="5"/>
      <c r="LLZ142" s="5"/>
      <c r="LMA142" s="5"/>
      <c r="LMB142" s="5"/>
      <c r="LMC142" s="5"/>
      <c r="LMD142" s="5"/>
      <c r="LME142" s="5"/>
      <c r="LMF142" s="5"/>
      <c r="LMG142" s="5"/>
      <c r="LMH142" s="5"/>
      <c r="LMI142" s="5"/>
      <c r="LMJ142" s="5"/>
      <c r="LVV142" s="5"/>
      <c r="LVW142" s="5"/>
      <c r="LVX142" s="5"/>
      <c r="LVY142" s="5"/>
      <c r="LVZ142" s="5"/>
      <c r="LWA142" s="5"/>
      <c r="LWB142" s="5"/>
      <c r="LWC142" s="5"/>
      <c r="LWD142" s="5"/>
      <c r="LWE142" s="5"/>
      <c r="LWF142" s="5"/>
      <c r="MFR142" s="5"/>
      <c r="MFS142" s="5"/>
      <c r="MFT142" s="5"/>
      <c r="MFU142" s="5"/>
      <c r="MFV142" s="5"/>
      <c r="MFW142" s="5"/>
      <c r="MFX142" s="5"/>
      <c r="MFY142" s="5"/>
      <c r="MFZ142" s="5"/>
      <c r="MGA142" s="5"/>
      <c r="MGB142" s="5"/>
      <c r="MPN142" s="5"/>
      <c r="MPO142" s="5"/>
      <c r="MPP142" s="5"/>
      <c r="MPQ142" s="5"/>
      <c r="MPR142" s="5"/>
      <c r="MPS142" s="5"/>
      <c r="MPT142" s="5"/>
      <c r="MPU142" s="5"/>
      <c r="MPV142" s="5"/>
      <c r="MPW142" s="5"/>
      <c r="MPX142" s="5"/>
      <c r="MZJ142" s="5"/>
      <c r="MZK142" s="5"/>
      <c r="MZL142" s="5"/>
      <c r="MZM142" s="5"/>
      <c r="MZN142" s="5"/>
      <c r="MZO142" s="5"/>
      <c r="MZP142" s="5"/>
      <c r="MZQ142" s="5"/>
      <c r="MZR142" s="5"/>
      <c r="MZS142" s="5"/>
      <c r="MZT142" s="5"/>
      <c r="NJF142" s="5"/>
      <c r="NJG142" s="5"/>
      <c r="NJH142" s="5"/>
      <c r="NJI142" s="5"/>
      <c r="NJJ142" s="5"/>
      <c r="NJK142" s="5"/>
      <c r="NJL142" s="5"/>
      <c r="NJM142" s="5"/>
      <c r="NJN142" s="5"/>
      <c r="NJO142" s="5"/>
      <c r="NJP142" s="5"/>
      <c r="NTB142" s="5"/>
      <c r="NTC142" s="5"/>
      <c r="NTD142" s="5"/>
      <c r="NTE142" s="5"/>
      <c r="NTF142" s="5"/>
      <c r="NTG142" s="5"/>
      <c r="NTH142" s="5"/>
      <c r="NTI142" s="5"/>
      <c r="NTJ142" s="5"/>
      <c r="NTK142" s="5"/>
      <c r="NTL142" s="5"/>
      <c r="OCX142" s="5"/>
      <c r="OCY142" s="5"/>
      <c r="OCZ142" s="5"/>
      <c r="ODA142" s="5"/>
      <c r="ODB142" s="5"/>
      <c r="ODC142" s="5"/>
      <c r="ODD142" s="5"/>
      <c r="ODE142" s="5"/>
      <c r="ODF142" s="5"/>
      <c r="ODG142" s="5"/>
      <c r="ODH142" s="5"/>
      <c r="OMT142" s="5"/>
      <c r="OMU142" s="5"/>
      <c r="OMV142" s="5"/>
      <c r="OMW142" s="5"/>
      <c r="OMX142" s="5"/>
      <c r="OMY142" s="5"/>
      <c r="OMZ142" s="5"/>
      <c r="ONA142" s="5"/>
      <c r="ONB142" s="5"/>
      <c r="ONC142" s="5"/>
      <c r="OND142" s="5"/>
      <c r="OWP142" s="5"/>
      <c r="OWQ142" s="5"/>
      <c r="OWR142" s="5"/>
      <c r="OWS142" s="5"/>
      <c r="OWT142" s="5"/>
      <c r="OWU142" s="5"/>
      <c r="OWV142" s="5"/>
      <c r="OWW142" s="5"/>
      <c r="OWX142" s="5"/>
      <c r="OWY142" s="5"/>
      <c r="OWZ142" s="5"/>
      <c r="PGL142" s="5"/>
      <c r="PGM142" s="5"/>
      <c r="PGN142" s="5"/>
      <c r="PGO142" s="5"/>
      <c r="PGP142" s="5"/>
      <c r="PGQ142" s="5"/>
      <c r="PGR142" s="5"/>
      <c r="PGS142" s="5"/>
      <c r="PGT142" s="5"/>
      <c r="PGU142" s="5"/>
      <c r="PGV142" s="5"/>
      <c r="PQH142" s="5"/>
      <c r="PQI142" s="5"/>
      <c r="PQJ142" s="5"/>
      <c r="PQK142" s="5"/>
      <c r="PQL142" s="5"/>
      <c r="PQM142" s="5"/>
      <c r="PQN142" s="5"/>
      <c r="PQO142" s="5"/>
      <c r="PQP142" s="5"/>
      <c r="PQQ142" s="5"/>
      <c r="PQR142" s="5"/>
      <c r="QAD142" s="5"/>
      <c r="QAE142" s="5"/>
      <c r="QAF142" s="5"/>
      <c r="QAG142" s="5"/>
      <c r="QAH142" s="5"/>
      <c r="QAI142" s="5"/>
      <c r="QAJ142" s="5"/>
      <c r="QAK142" s="5"/>
      <c r="QAL142" s="5"/>
      <c r="QAM142" s="5"/>
      <c r="QAN142" s="5"/>
      <c r="QJZ142" s="5"/>
      <c r="QKA142" s="5"/>
      <c r="QKB142" s="5"/>
      <c r="QKC142" s="5"/>
      <c r="QKD142" s="5"/>
      <c r="QKE142" s="5"/>
      <c r="QKF142" s="5"/>
      <c r="QKG142" s="5"/>
      <c r="QKH142" s="5"/>
      <c r="QKI142" s="5"/>
      <c r="QKJ142" s="5"/>
      <c r="QTV142" s="5"/>
      <c r="QTW142" s="5"/>
      <c r="QTX142" s="5"/>
      <c r="QTY142" s="5"/>
      <c r="QTZ142" s="5"/>
      <c r="QUA142" s="5"/>
      <c r="QUB142" s="5"/>
      <c r="QUC142" s="5"/>
      <c r="QUD142" s="5"/>
      <c r="QUE142" s="5"/>
      <c r="QUF142" s="5"/>
      <c r="RDR142" s="5"/>
      <c r="RDS142" s="5"/>
      <c r="RDT142" s="5"/>
      <c r="RDU142" s="5"/>
      <c r="RDV142" s="5"/>
      <c r="RDW142" s="5"/>
      <c r="RDX142" s="5"/>
      <c r="RDY142" s="5"/>
      <c r="RDZ142" s="5"/>
      <c r="REA142" s="5"/>
      <c r="REB142" s="5"/>
      <c r="RNN142" s="5"/>
      <c r="RNO142" s="5"/>
      <c r="RNP142" s="5"/>
      <c r="RNQ142" s="5"/>
      <c r="RNR142" s="5"/>
      <c r="RNS142" s="5"/>
      <c r="RNT142" s="5"/>
      <c r="RNU142" s="5"/>
      <c r="RNV142" s="5"/>
      <c r="RNW142" s="5"/>
      <c r="RNX142" s="5"/>
      <c r="RXJ142" s="5"/>
      <c r="RXK142" s="5"/>
      <c r="RXL142" s="5"/>
      <c r="RXM142" s="5"/>
      <c r="RXN142" s="5"/>
      <c r="RXO142" s="5"/>
      <c r="RXP142" s="5"/>
      <c r="RXQ142" s="5"/>
      <c r="RXR142" s="5"/>
      <c r="RXS142" s="5"/>
      <c r="RXT142" s="5"/>
      <c r="SHF142" s="5"/>
      <c r="SHG142" s="5"/>
      <c r="SHH142" s="5"/>
      <c r="SHI142" s="5"/>
      <c r="SHJ142" s="5"/>
      <c r="SHK142" s="5"/>
      <c r="SHL142" s="5"/>
      <c r="SHM142" s="5"/>
      <c r="SHN142" s="5"/>
      <c r="SHO142" s="5"/>
      <c r="SHP142" s="5"/>
      <c r="SRB142" s="5"/>
      <c r="SRC142" s="5"/>
      <c r="SRD142" s="5"/>
      <c r="SRE142" s="5"/>
      <c r="SRF142" s="5"/>
      <c r="SRG142" s="5"/>
      <c r="SRH142" s="5"/>
      <c r="SRI142" s="5"/>
      <c r="SRJ142" s="5"/>
      <c r="SRK142" s="5"/>
      <c r="SRL142" s="5"/>
      <c r="TAX142" s="5"/>
      <c r="TAY142" s="5"/>
      <c r="TAZ142" s="5"/>
      <c r="TBA142" s="5"/>
      <c r="TBB142" s="5"/>
      <c r="TBC142" s="5"/>
      <c r="TBD142" s="5"/>
      <c r="TBE142" s="5"/>
      <c r="TBF142" s="5"/>
      <c r="TBG142" s="5"/>
      <c r="TBH142" s="5"/>
      <c r="TKT142" s="5"/>
      <c r="TKU142" s="5"/>
      <c r="TKV142" s="5"/>
      <c r="TKW142" s="5"/>
      <c r="TKX142" s="5"/>
      <c r="TKY142" s="5"/>
      <c r="TKZ142" s="5"/>
      <c r="TLA142" s="5"/>
      <c r="TLB142" s="5"/>
      <c r="TLC142" s="5"/>
      <c r="TLD142" s="5"/>
      <c r="TUP142" s="5"/>
      <c r="TUQ142" s="5"/>
      <c r="TUR142" s="5"/>
      <c r="TUS142" s="5"/>
      <c r="TUT142" s="5"/>
      <c r="TUU142" s="5"/>
      <c r="TUV142" s="5"/>
      <c r="TUW142" s="5"/>
      <c r="TUX142" s="5"/>
      <c r="TUY142" s="5"/>
      <c r="TUZ142" s="5"/>
      <c r="UEL142" s="5"/>
      <c r="UEM142" s="5"/>
      <c r="UEN142" s="5"/>
      <c r="UEO142" s="5"/>
      <c r="UEP142" s="5"/>
      <c r="UEQ142" s="5"/>
      <c r="UER142" s="5"/>
      <c r="UES142" s="5"/>
      <c r="UET142" s="5"/>
      <c r="UEU142" s="5"/>
      <c r="UEV142" s="5"/>
      <c r="UOH142" s="5"/>
      <c r="UOI142" s="5"/>
      <c r="UOJ142" s="5"/>
      <c r="UOK142" s="5"/>
      <c r="UOL142" s="5"/>
      <c r="UOM142" s="5"/>
      <c r="UON142" s="5"/>
      <c r="UOO142" s="5"/>
      <c r="UOP142" s="5"/>
      <c r="UOQ142" s="5"/>
      <c r="UOR142" s="5"/>
      <c r="UYD142" s="5"/>
      <c r="UYE142" s="5"/>
      <c r="UYF142" s="5"/>
      <c r="UYG142" s="5"/>
      <c r="UYH142" s="5"/>
      <c r="UYI142" s="5"/>
      <c r="UYJ142" s="5"/>
      <c r="UYK142" s="5"/>
      <c r="UYL142" s="5"/>
      <c r="UYM142" s="5"/>
      <c r="UYN142" s="5"/>
      <c r="VHZ142" s="5"/>
      <c r="VIA142" s="5"/>
      <c r="VIB142" s="5"/>
      <c r="VIC142" s="5"/>
      <c r="VID142" s="5"/>
      <c r="VIE142" s="5"/>
      <c r="VIF142" s="5"/>
      <c r="VIG142" s="5"/>
      <c r="VIH142" s="5"/>
      <c r="VII142" s="5"/>
      <c r="VIJ142" s="5"/>
      <c r="VRV142" s="5"/>
      <c r="VRW142" s="5"/>
      <c r="VRX142" s="5"/>
      <c r="VRY142" s="5"/>
      <c r="VRZ142" s="5"/>
      <c r="VSA142" s="5"/>
      <c r="VSB142" s="5"/>
      <c r="VSC142" s="5"/>
      <c r="VSD142" s="5"/>
      <c r="VSE142" s="5"/>
      <c r="VSF142" s="5"/>
      <c r="WBR142" s="5"/>
      <c r="WBS142" s="5"/>
      <c r="WBT142" s="5"/>
      <c r="WBU142" s="5"/>
      <c r="WBV142" s="5"/>
      <c r="WBW142" s="5"/>
      <c r="WBX142" s="5"/>
      <c r="WBY142" s="5"/>
      <c r="WBZ142" s="5"/>
      <c r="WCA142" s="5"/>
      <c r="WCB142" s="5"/>
      <c r="WLN142" s="5"/>
      <c r="WLO142" s="5"/>
      <c r="WLP142" s="5"/>
      <c r="WLQ142" s="5"/>
      <c r="WLR142" s="5"/>
      <c r="WLS142" s="5"/>
      <c r="WLT142" s="5"/>
      <c r="WLU142" s="5"/>
      <c r="WLV142" s="5"/>
      <c r="WLW142" s="5"/>
      <c r="WLX142" s="5"/>
      <c r="WVJ142" s="5"/>
      <c r="WVK142" s="5"/>
      <c r="WVL142" s="5"/>
      <c r="WVM142" s="5"/>
      <c r="WVN142" s="5"/>
      <c r="WVO142" s="5"/>
      <c r="WVP142" s="5"/>
      <c r="WVQ142" s="5"/>
      <c r="WVR142" s="5"/>
      <c r="WVS142" s="5"/>
      <c r="WVT142" s="5"/>
    </row>
    <row r="143" spans="1:780 1026:1804 2050:2828 3074:3852 4098:4876 5122:5900 6146:6924 7170:7948 8194:8972 9218:9996 10242:11020 11266:12044 12290:13068 13314:14092 14338:15116 15362:16140" ht="25.5" x14ac:dyDescent="0.25">
      <c r="A143" s="8">
        <f t="shared" si="5"/>
        <v>240</v>
      </c>
      <c r="B143" s="6" t="s">
        <v>26</v>
      </c>
      <c r="C143" s="6" t="s">
        <v>263</v>
      </c>
      <c r="D143" s="5" t="s">
        <v>13</v>
      </c>
      <c r="E143" s="8" t="s">
        <v>23</v>
      </c>
      <c r="F143" s="6" t="s">
        <v>56</v>
      </c>
      <c r="G143" s="6" t="s">
        <v>159</v>
      </c>
      <c r="H143" s="8" t="s">
        <v>11</v>
      </c>
      <c r="J143" s="9" t="s">
        <v>141</v>
      </c>
    </row>
    <row r="144" spans="1:780 1026:1804 2050:2828 3074:3852 4098:4876 5122:5900 6146:6924 7170:7948 8194:8972 9218:9996 10242:11020 11266:12044 12290:13068 13314:14092 14338:15116 15362:16140" ht="120" customHeight="1" x14ac:dyDescent="0.25">
      <c r="A144" s="8">
        <f t="shared" si="5"/>
        <v>241</v>
      </c>
      <c r="B144" s="6" t="s">
        <v>563</v>
      </c>
      <c r="C144" s="6" t="s">
        <v>266</v>
      </c>
      <c r="D144" s="5" t="s">
        <v>10</v>
      </c>
      <c r="E144" s="8">
        <v>100</v>
      </c>
      <c r="F144" s="6" t="s">
        <v>18</v>
      </c>
      <c r="G144" s="6" t="s">
        <v>619</v>
      </c>
      <c r="H144" s="8" t="s">
        <v>11</v>
      </c>
      <c r="I144" s="8">
        <v>2025</v>
      </c>
      <c r="J144" s="9">
        <v>7.5</v>
      </c>
      <c r="K144" s="9">
        <v>0.6</v>
      </c>
      <c r="L144" s="9" t="s">
        <v>117</v>
      </c>
    </row>
    <row r="145" spans="1:13" ht="102" x14ac:dyDescent="0.25">
      <c r="A145" s="8">
        <f t="shared" si="5"/>
        <v>242</v>
      </c>
      <c r="B145" s="6" t="s">
        <v>26</v>
      </c>
      <c r="C145" s="6" t="s">
        <v>270</v>
      </c>
      <c r="D145" s="5" t="s">
        <v>13</v>
      </c>
      <c r="E145" s="8" t="s">
        <v>23</v>
      </c>
      <c r="F145" s="6" t="s">
        <v>336</v>
      </c>
      <c r="G145" s="6" t="s">
        <v>159</v>
      </c>
      <c r="H145" s="8" t="s">
        <v>11</v>
      </c>
      <c r="J145" s="9" t="s">
        <v>132</v>
      </c>
      <c r="K145" s="9" t="s">
        <v>80</v>
      </c>
      <c r="M145" s="6" t="s">
        <v>271</v>
      </c>
    </row>
    <row r="146" spans="1:13" ht="80.099999999999994" customHeight="1" x14ac:dyDescent="0.25">
      <c r="A146" s="8">
        <f t="shared" si="5"/>
        <v>243</v>
      </c>
      <c r="B146" s="6" t="s">
        <v>26</v>
      </c>
      <c r="C146" s="6" t="s">
        <v>614</v>
      </c>
      <c r="D146" s="5" t="s">
        <v>13</v>
      </c>
      <c r="E146" s="8" t="s">
        <v>23</v>
      </c>
      <c r="F146" s="6" t="s">
        <v>71</v>
      </c>
      <c r="G146" s="6" t="s">
        <v>619</v>
      </c>
      <c r="H146" s="8" t="s">
        <v>128</v>
      </c>
      <c r="K146" s="10" t="s">
        <v>143</v>
      </c>
    </row>
    <row r="147" spans="1:13" ht="63.75" x14ac:dyDescent="0.25">
      <c r="A147" s="8">
        <f t="shared" si="5"/>
        <v>244</v>
      </c>
      <c r="B147" s="6" t="s">
        <v>26</v>
      </c>
      <c r="C147" s="6" t="s">
        <v>272</v>
      </c>
      <c r="D147" s="5" t="s">
        <v>13</v>
      </c>
      <c r="E147" s="8" t="s">
        <v>23</v>
      </c>
      <c r="F147" s="6" t="s">
        <v>71</v>
      </c>
      <c r="G147" s="6" t="s">
        <v>159</v>
      </c>
      <c r="H147" s="8" t="s">
        <v>128</v>
      </c>
      <c r="K147" s="10" t="s">
        <v>143</v>
      </c>
    </row>
    <row r="148" spans="1:13" ht="127.5" x14ac:dyDescent="0.25">
      <c r="A148" s="8">
        <f t="shared" si="5"/>
        <v>245</v>
      </c>
      <c r="B148" s="6" t="s">
        <v>40</v>
      </c>
      <c r="C148" s="6" t="s">
        <v>570</v>
      </c>
      <c r="D148" s="5" t="s">
        <v>13</v>
      </c>
      <c r="E148" s="8" t="s">
        <v>23</v>
      </c>
      <c r="F148" s="6" t="s">
        <v>71</v>
      </c>
      <c r="G148" s="6" t="s">
        <v>159</v>
      </c>
      <c r="H148" s="8" t="s">
        <v>128</v>
      </c>
      <c r="K148" s="10" t="s">
        <v>143</v>
      </c>
    </row>
    <row r="149" spans="1:13" ht="81" customHeight="1" x14ac:dyDescent="0.25">
      <c r="A149" s="8">
        <f t="shared" si="5"/>
        <v>246</v>
      </c>
      <c r="B149" s="6" t="s">
        <v>40</v>
      </c>
      <c r="C149" s="6" t="s">
        <v>273</v>
      </c>
      <c r="D149" s="5" t="s">
        <v>13</v>
      </c>
      <c r="E149" s="8" t="s">
        <v>23</v>
      </c>
      <c r="F149" s="6" t="s">
        <v>71</v>
      </c>
      <c r="G149" s="6" t="s">
        <v>159</v>
      </c>
      <c r="H149" s="8" t="s">
        <v>128</v>
      </c>
      <c r="K149" s="10" t="s">
        <v>143</v>
      </c>
    </row>
    <row r="150" spans="1:13" ht="114.75" x14ac:dyDescent="0.25">
      <c r="A150" s="8">
        <f t="shared" si="5"/>
        <v>247</v>
      </c>
      <c r="B150" s="6" t="s">
        <v>26</v>
      </c>
      <c r="C150" s="6" t="s">
        <v>615</v>
      </c>
      <c r="D150" s="5" t="s">
        <v>13</v>
      </c>
      <c r="E150" s="8" t="s">
        <v>23</v>
      </c>
      <c r="F150" s="6" t="s">
        <v>71</v>
      </c>
      <c r="G150" s="6" t="s">
        <v>159</v>
      </c>
      <c r="H150" s="8" t="s">
        <v>128</v>
      </c>
      <c r="K150" s="10" t="s">
        <v>143</v>
      </c>
    </row>
    <row r="151" spans="1:13" ht="76.5" x14ac:dyDescent="0.25">
      <c r="A151" s="8">
        <f t="shared" si="5"/>
        <v>248</v>
      </c>
      <c r="B151" s="6" t="s">
        <v>40</v>
      </c>
      <c r="C151" s="6" t="s">
        <v>616</v>
      </c>
      <c r="D151" s="5" t="s">
        <v>13</v>
      </c>
      <c r="E151" s="8" t="s">
        <v>23</v>
      </c>
      <c r="F151" s="6" t="s">
        <v>103</v>
      </c>
      <c r="G151" s="6" t="s">
        <v>159</v>
      </c>
      <c r="H151" s="8" t="s">
        <v>128</v>
      </c>
      <c r="K151" s="10" t="s">
        <v>143</v>
      </c>
    </row>
    <row r="152" spans="1:13" ht="102" x14ac:dyDescent="0.25">
      <c r="A152" s="8">
        <f t="shared" si="5"/>
        <v>249</v>
      </c>
      <c r="B152" s="6" t="s">
        <v>26</v>
      </c>
      <c r="C152" s="6" t="s">
        <v>274</v>
      </c>
      <c r="D152" s="5" t="s">
        <v>13</v>
      </c>
      <c r="E152" s="8" t="s">
        <v>23</v>
      </c>
      <c r="F152" s="6" t="s">
        <v>71</v>
      </c>
      <c r="G152" s="6" t="s">
        <v>159</v>
      </c>
      <c r="H152" s="8" t="s">
        <v>128</v>
      </c>
      <c r="J152" s="10" t="s">
        <v>276</v>
      </c>
      <c r="K152" s="10" t="s">
        <v>143</v>
      </c>
      <c r="M152" s="6" t="s">
        <v>277</v>
      </c>
    </row>
    <row r="153" spans="1:13" ht="102" x14ac:dyDescent="0.25">
      <c r="A153" s="8">
        <f t="shared" si="5"/>
        <v>250</v>
      </c>
      <c r="B153" s="6" t="s">
        <v>26</v>
      </c>
      <c r="C153" s="6" t="s">
        <v>275</v>
      </c>
      <c r="D153" s="5" t="s">
        <v>13</v>
      </c>
      <c r="E153" s="8" t="s">
        <v>23</v>
      </c>
      <c r="F153" s="6" t="s">
        <v>71</v>
      </c>
      <c r="G153" s="6" t="s">
        <v>159</v>
      </c>
      <c r="H153" s="8" t="s">
        <v>128</v>
      </c>
      <c r="J153" s="10" t="s">
        <v>276</v>
      </c>
      <c r="K153" s="10" t="s">
        <v>143</v>
      </c>
      <c r="M153" s="6" t="s">
        <v>277</v>
      </c>
    </row>
    <row r="154" spans="1:13" ht="102" x14ac:dyDescent="0.25">
      <c r="A154" s="8">
        <f t="shared" si="5"/>
        <v>251</v>
      </c>
      <c r="B154" s="6" t="s">
        <v>40</v>
      </c>
      <c r="C154" s="6" t="s">
        <v>617</v>
      </c>
      <c r="D154" s="5" t="s">
        <v>13</v>
      </c>
      <c r="E154" s="8" t="s">
        <v>23</v>
      </c>
      <c r="F154" s="6" t="s">
        <v>71</v>
      </c>
      <c r="G154" s="6" t="s">
        <v>159</v>
      </c>
      <c r="H154" s="8" t="s">
        <v>128</v>
      </c>
      <c r="J154" s="10" t="s">
        <v>276</v>
      </c>
      <c r="K154" s="10" t="s">
        <v>143</v>
      </c>
      <c r="M154" s="6" t="s">
        <v>277</v>
      </c>
    </row>
    <row r="155" spans="1:13" ht="51" x14ac:dyDescent="0.25">
      <c r="A155" s="8">
        <f t="shared" si="5"/>
        <v>252</v>
      </c>
      <c r="B155" s="6" t="s">
        <v>594</v>
      </c>
      <c r="C155" s="6" t="s">
        <v>281</v>
      </c>
      <c r="D155" s="5" t="s">
        <v>13</v>
      </c>
      <c r="E155" s="8" t="s">
        <v>23</v>
      </c>
      <c r="F155" s="6" t="s">
        <v>71</v>
      </c>
      <c r="G155" s="6" t="s">
        <v>159</v>
      </c>
      <c r="H155" s="8" t="s">
        <v>128</v>
      </c>
      <c r="J155" s="10" t="s">
        <v>278</v>
      </c>
      <c r="K155" s="10" t="s">
        <v>279</v>
      </c>
      <c r="M155" s="6" t="s">
        <v>280</v>
      </c>
    </row>
    <row r="156" spans="1:13" ht="89.25" x14ac:dyDescent="0.25">
      <c r="A156" s="8">
        <f t="shared" si="5"/>
        <v>253</v>
      </c>
      <c r="B156" s="6" t="s">
        <v>287</v>
      </c>
      <c r="C156" s="6" t="s">
        <v>288</v>
      </c>
      <c r="D156" s="5" t="s">
        <v>13</v>
      </c>
      <c r="E156" s="8" t="s">
        <v>23</v>
      </c>
      <c r="F156" s="6" t="s">
        <v>286</v>
      </c>
      <c r="G156" s="15" t="s">
        <v>311</v>
      </c>
      <c r="H156" s="8" t="s">
        <v>128</v>
      </c>
      <c r="J156" s="10" t="s">
        <v>279</v>
      </c>
      <c r="K156" s="9" t="s">
        <v>131</v>
      </c>
    </row>
    <row r="157" spans="1:13" ht="165.75" x14ac:dyDescent="0.25">
      <c r="A157" s="8">
        <f t="shared" si="5"/>
        <v>254</v>
      </c>
      <c r="B157" s="6" t="s">
        <v>172</v>
      </c>
      <c r="C157" s="6" t="s">
        <v>417</v>
      </c>
      <c r="D157" s="5" t="s">
        <v>13</v>
      </c>
      <c r="E157" s="8" t="s">
        <v>23</v>
      </c>
      <c r="F157" s="6" t="s">
        <v>71</v>
      </c>
      <c r="G157" s="15" t="s">
        <v>311</v>
      </c>
      <c r="H157" s="8" t="s">
        <v>128</v>
      </c>
      <c r="J157" s="10" t="s">
        <v>93</v>
      </c>
      <c r="K157" s="9" t="s">
        <v>131</v>
      </c>
    </row>
    <row r="158" spans="1:13" ht="63.75" x14ac:dyDescent="0.25">
      <c r="A158" s="8">
        <f t="shared" si="5"/>
        <v>255</v>
      </c>
      <c r="B158" s="6" t="s">
        <v>219</v>
      </c>
      <c r="C158" s="6" t="s">
        <v>290</v>
      </c>
      <c r="D158" s="5" t="s">
        <v>13</v>
      </c>
      <c r="E158" s="8" t="s">
        <v>23</v>
      </c>
      <c r="F158" s="6" t="s">
        <v>71</v>
      </c>
      <c r="G158" s="6" t="s">
        <v>159</v>
      </c>
      <c r="H158" s="8" t="s">
        <v>218</v>
      </c>
      <c r="K158" s="9" t="s">
        <v>80</v>
      </c>
    </row>
    <row r="159" spans="1:13" ht="80.099999999999994" customHeight="1" x14ac:dyDescent="0.25">
      <c r="A159" s="8">
        <f t="shared" si="5"/>
        <v>256</v>
      </c>
      <c r="B159" s="6" t="s">
        <v>114</v>
      </c>
      <c r="C159" s="6" t="s">
        <v>291</v>
      </c>
      <c r="D159" s="5" t="s">
        <v>13</v>
      </c>
      <c r="E159" s="8" t="s">
        <v>23</v>
      </c>
      <c r="F159" s="6" t="s">
        <v>71</v>
      </c>
      <c r="G159" s="6" t="s">
        <v>159</v>
      </c>
      <c r="H159" s="8" t="s">
        <v>218</v>
      </c>
      <c r="K159" s="9" t="s">
        <v>80</v>
      </c>
    </row>
    <row r="160" spans="1:13" ht="25.5" x14ac:dyDescent="0.25">
      <c r="A160" s="8">
        <f t="shared" si="5"/>
        <v>257</v>
      </c>
      <c r="B160" s="6" t="s">
        <v>35</v>
      </c>
      <c r="C160" s="6" t="s">
        <v>293</v>
      </c>
      <c r="D160" s="5" t="s">
        <v>13</v>
      </c>
      <c r="E160" s="8" t="s">
        <v>23</v>
      </c>
      <c r="F160" s="6" t="s">
        <v>18</v>
      </c>
      <c r="G160" s="6" t="s">
        <v>231</v>
      </c>
      <c r="H160" s="8" t="s">
        <v>11</v>
      </c>
      <c r="J160" s="10" t="s">
        <v>292</v>
      </c>
      <c r="K160" s="10" t="s">
        <v>171</v>
      </c>
    </row>
    <row r="161" spans="1:13" ht="63.75" x14ac:dyDescent="0.25">
      <c r="A161" s="8">
        <f t="shared" si="5"/>
        <v>258</v>
      </c>
      <c r="B161" s="6" t="s">
        <v>599</v>
      </c>
      <c r="C161" s="6" t="s">
        <v>297</v>
      </c>
      <c r="D161" s="5" t="s">
        <v>13</v>
      </c>
      <c r="E161" s="8" t="s">
        <v>295</v>
      </c>
      <c r="F161" s="6" t="s">
        <v>500</v>
      </c>
      <c r="G161" s="6" t="s">
        <v>230</v>
      </c>
      <c r="H161" s="8" t="s">
        <v>11</v>
      </c>
      <c r="J161" s="9" t="s">
        <v>57</v>
      </c>
      <c r="K161" s="10" t="s">
        <v>296</v>
      </c>
      <c r="M161" s="6" t="s">
        <v>298</v>
      </c>
    </row>
    <row r="162" spans="1:13" ht="38.25" x14ac:dyDescent="0.25">
      <c r="A162" s="8">
        <f t="shared" si="5"/>
        <v>259</v>
      </c>
      <c r="B162" s="6" t="s">
        <v>40</v>
      </c>
      <c r="C162" s="6" t="s">
        <v>299</v>
      </c>
      <c r="D162" s="5" t="s">
        <v>13</v>
      </c>
      <c r="E162" s="8" t="s">
        <v>23</v>
      </c>
      <c r="F162" s="6" t="s">
        <v>103</v>
      </c>
      <c r="G162" s="6" t="s">
        <v>231</v>
      </c>
      <c r="H162" s="8" t="s">
        <v>128</v>
      </c>
      <c r="K162" s="10" t="s">
        <v>134</v>
      </c>
      <c r="M162" s="6" t="s">
        <v>300</v>
      </c>
    </row>
    <row r="163" spans="1:13" ht="51" x14ac:dyDescent="0.25">
      <c r="A163" s="8">
        <f t="shared" si="5"/>
        <v>260</v>
      </c>
      <c r="B163" s="6" t="s">
        <v>600</v>
      </c>
      <c r="C163" s="6" t="s">
        <v>320</v>
      </c>
      <c r="D163" s="5" t="s">
        <v>13</v>
      </c>
      <c r="E163" s="8" t="s">
        <v>23</v>
      </c>
      <c r="F163" s="6" t="s">
        <v>71</v>
      </c>
      <c r="G163" s="6" t="s">
        <v>619</v>
      </c>
      <c r="H163" s="8" t="s">
        <v>128</v>
      </c>
      <c r="K163" s="9" t="s">
        <v>303</v>
      </c>
      <c r="M163" s="6" t="s">
        <v>304</v>
      </c>
    </row>
    <row r="164" spans="1:13" ht="50.1" customHeight="1" x14ac:dyDescent="0.25">
      <c r="A164" s="8">
        <f t="shared" si="5"/>
        <v>261</v>
      </c>
      <c r="B164" s="6" t="s">
        <v>219</v>
      </c>
      <c r="C164" s="6" t="s">
        <v>306</v>
      </c>
      <c r="D164" s="5" t="s">
        <v>13</v>
      </c>
      <c r="E164" s="8" t="s">
        <v>23</v>
      </c>
      <c r="F164" s="6" t="s">
        <v>305</v>
      </c>
      <c r="G164" s="6" t="s">
        <v>619</v>
      </c>
      <c r="H164" s="8" t="s">
        <v>11</v>
      </c>
      <c r="J164" s="9" t="s">
        <v>132</v>
      </c>
      <c r="K164" s="9" t="s">
        <v>80</v>
      </c>
      <c r="M164" s="6" t="s">
        <v>307</v>
      </c>
    </row>
    <row r="165" spans="1:13" s="27" customFormat="1" ht="69.95" customHeight="1" x14ac:dyDescent="0.25">
      <c r="A165" s="28">
        <f t="shared" si="5"/>
        <v>262</v>
      </c>
      <c r="B165" s="38" t="s">
        <v>35</v>
      </c>
      <c r="C165" s="38" t="s">
        <v>318</v>
      </c>
      <c r="D165" s="39" t="s">
        <v>10</v>
      </c>
      <c r="E165" s="40">
        <v>1</v>
      </c>
      <c r="F165" s="38" t="s">
        <v>319</v>
      </c>
      <c r="G165" s="15" t="s">
        <v>311</v>
      </c>
      <c r="H165" s="37" t="s">
        <v>11</v>
      </c>
      <c r="I165" s="37">
        <v>2024</v>
      </c>
      <c r="J165" s="41">
        <v>130</v>
      </c>
      <c r="K165" s="41">
        <v>16</v>
      </c>
      <c r="L165" s="41" t="s">
        <v>117</v>
      </c>
      <c r="M165" s="38" t="s">
        <v>317</v>
      </c>
    </row>
    <row r="166" spans="1:13" s="27" customFormat="1" ht="25.5" x14ac:dyDescent="0.25">
      <c r="A166" s="8">
        <f t="shared" si="5"/>
        <v>263</v>
      </c>
      <c r="B166" s="6" t="s">
        <v>35</v>
      </c>
      <c r="C166" s="6" t="s">
        <v>321</v>
      </c>
      <c r="D166" s="5" t="s">
        <v>13</v>
      </c>
      <c r="E166" s="8" t="s">
        <v>23</v>
      </c>
      <c r="F166" s="6" t="s">
        <v>336</v>
      </c>
      <c r="G166" s="15" t="s">
        <v>311</v>
      </c>
      <c r="H166" s="8" t="s">
        <v>11</v>
      </c>
      <c r="I166" s="8"/>
      <c r="J166" s="9"/>
      <c r="K166" s="9" t="s">
        <v>314</v>
      </c>
      <c r="L166" s="9"/>
      <c r="M166" s="6"/>
    </row>
    <row r="167" spans="1:13" s="27" customFormat="1" ht="76.5" x14ac:dyDescent="0.25">
      <c r="A167" s="8">
        <f t="shared" si="5"/>
        <v>264</v>
      </c>
      <c r="B167" s="6" t="s">
        <v>12</v>
      </c>
      <c r="C167" s="6" t="s">
        <v>334</v>
      </c>
      <c r="D167" s="5" t="s">
        <v>13</v>
      </c>
      <c r="E167" s="8" t="s">
        <v>23</v>
      </c>
      <c r="F167" s="6" t="s">
        <v>332</v>
      </c>
      <c r="G167" s="15" t="s">
        <v>311</v>
      </c>
      <c r="H167" s="8" t="s">
        <v>11</v>
      </c>
      <c r="I167" s="8"/>
      <c r="J167" s="9"/>
      <c r="K167" s="9" t="s">
        <v>146</v>
      </c>
      <c r="L167" s="9"/>
      <c r="M167" s="6" t="s">
        <v>333</v>
      </c>
    </row>
    <row r="168" spans="1:13" s="27" customFormat="1" ht="50.1" customHeight="1" x14ac:dyDescent="0.25">
      <c r="A168" s="8">
        <f t="shared" si="5"/>
        <v>265</v>
      </c>
      <c r="B168" s="6" t="s">
        <v>108</v>
      </c>
      <c r="C168" s="6" t="s">
        <v>323</v>
      </c>
      <c r="D168" s="5" t="s">
        <v>13</v>
      </c>
      <c r="E168" s="8" t="s">
        <v>23</v>
      </c>
      <c r="F168" s="6" t="s">
        <v>322</v>
      </c>
      <c r="G168" s="15" t="s">
        <v>311</v>
      </c>
      <c r="H168" s="8" t="s">
        <v>11</v>
      </c>
      <c r="I168" s="8"/>
      <c r="J168" s="9"/>
      <c r="K168" s="9" t="s">
        <v>80</v>
      </c>
      <c r="L168" s="9"/>
      <c r="M168" s="6"/>
    </row>
    <row r="169" spans="1:13" s="27" customFormat="1" ht="50.1" customHeight="1" x14ac:dyDescent="0.25">
      <c r="A169" s="8">
        <f t="shared" si="5"/>
        <v>266</v>
      </c>
      <c r="B169" s="6" t="s">
        <v>35</v>
      </c>
      <c r="C169" s="6" t="s">
        <v>324</v>
      </c>
      <c r="D169" s="5" t="s">
        <v>13</v>
      </c>
      <c r="E169" s="8" t="s">
        <v>23</v>
      </c>
      <c r="F169" s="6" t="s">
        <v>325</v>
      </c>
      <c r="G169" s="15" t="s">
        <v>311</v>
      </c>
      <c r="H169" s="8" t="s">
        <v>11</v>
      </c>
      <c r="I169" s="8"/>
      <c r="J169" s="9"/>
      <c r="K169" s="9" t="s">
        <v>146</v>
      </c>
      <c r="L169" s="9"/>
      <c r="M169" s="6"/>
    </row>
    <row r="170" spans="1:13" s="27" customFormat="1" ht="25.5" x14ac:dyDescent="0.25">
      <c r="A170" s="8">
        <f t="shared" si="5"/>
        <v>267</v>
      </c>
      <c r="B170" s="6" t="s">
        <v>40</v>
      </c>
      <c r="C170" s="6" t="s">
        <v>326</v>
      </c>
      <c r="D170" s="5" t="s">
        <v>13</v>
      </c>
      <c r="E170" s="8" t="s">
        <v>23</v>
      </c>
      <c r="F170" s="6" t="s">
        <v>56</v>
      </c>
      <c r="G170" s="15" t="s">
        <v>311</v>
      </c>
      <c r="H170" s="8" t="s">
        <v>11</v>
      </c>
      <c r="I170" s="8"/>
      <c r="J170" s="9"/>
      <c r="K170" s="9" t="s">
        <v>146</v>
      </c>
      <c r="L170" s="9"/>
      <c r="M170" s="6"/>
    </row>
    <row r="171" spans="1:13" s="27" customFormat="1" ht="89.25" x14ac:dyDescent="0.25">
      <c r="A171" s="8">
        <f t="shared" si="5"/>
        <v>268</v>
      </c>
      <c r="B171" s="6" t="s">
        <v>12</v>
      </c>
      <c r="C171" s="6" t="s">
        <v>335</v>
      </c>
      <c r="D171" s="5" t="s">
        <v>13</v>
      </c>
      <c r="E171" s="8" t="s">
        <v>23</v>
      </c>
      <c r="F171" s="6" t="s">
        <v>336</v>
      </c>
      <c r="G171" s="15" t="s">
        <v>311</v>
      </c>
      <c r="H171" s="8" t="s">
        <v>11</v>
      </c>
      <c r="I171" s="8"/>
      <c r="J171" s="9"/>
      <c r="K171" s="9" t="s">
        <v>146</v>
      </c>
      <c r="L171" s="9"/>
      <c r="M171" s="6"/>
    </row>
    <row r="172" spans="1:13" s="27" customFormat="1" ht="38.25" x14ac:dyDescent="0.25">
      <c r="A172" s="8">
        <f t="shared" si="5"/>
        <v>269</v>
      </c>
      <c r="B172" s="6" t="s">
        <v>35</v>
      </c>
      <c r="C172" s="6" t="s">
        <v>327</v>
      </c>
      <c r="D172" s="5" t="s">
        <v>13</v>
      </c>
      <c r="E172" s="8" t="s">
        <v>23</v>
      </c>
      <c r="F172" s="6" t="s">
        <v>336</v>
      </c>
      <c r="G172" s="15" t="s">
        <v>311</v>
      </c>
      <c r="H172" s="8" t="s">
        <v>11</v>
      </c>
      <c r="I172" s="8"/>
      <c r="J172" s="9"/>
      <c r="K172" s="9" t="s">
        <v>146</v>
      </c>
      <c r="L172" s="9"/>
      <c r="M172" s="6"/>
    </row>
    <row r="173" spans="1:13" s="27" customFormat="1" ht="38.25" x14ac:dyDescent="0.25">
      <c r="A173" s="8">
        <f t="shared" si="5"/>
        <v>270</v>
      </c>
      <c r="B173" s="6" t="s">
        <v>113</v>
      </c>
      <c r="C173" s="6" t="s">
        <v>328</v>
      </c>
      <c r="D173" s="5" t="s">
        <v>13</v>
      </c>
      <c r="E173" s="8" t="s">
        <v>23</v>
      </c>
      <c r="F173" s="6" t="s">
        <v>336</v>
      </c>
      <c r="G173" s="15" t="s">
        <v>311</v>
      </c>
      <c r="H173" s="8" t="s">
        <v>11</v>
      </c>
      <c r="I173" s="8"/>
      <c r="J173" s="9"/>
      <c r="K173" s="9" t="s">
        <v>146</v>
      </c>
      <c r="L173" s="9"/>
      <c r="M173" s="6"/>
    </row>
    <row r="174" spans="1:13" s="27" customFormat="1" ht="38.25" x14ac:dyDescent="0.25">
      <c r="A174" s="8">
        <f t="shared" si="5"/>
        <v>271</v>
      </c>
      <c r="B174" s="6" t="s">
        <v>21</v>
      </c>
      <c r="C174" s="6" t="s">
        <v>329</v>
      </c>
      <c r="D174" s="5" t="s">
        <v>10</v>
      </c>
      <c r="E174" s="7">
        <v>1</v>
      </c>
      <c r="F174" s="6" t="s">
        <v>331</v>
      </c>
      <c r="G174" s="15" t="s">
        <v>311</v>
      </c>
      <c r="H174" s="8" t="s">
        <v>11</v>
      </c>
      <c r="I174" s="8">
        <v>2024</v>
      </c>
      <c r="J174" s="9">
        <v>44.9</v>
      </c>
      <c r="K174" s="9">
        <v>10.1</v>
      </c>
      <c r="L174" s="9" t="s">
        <v>117</v>
      </c>
      <c r="M174" s="6" t="s">
        <v>416</v>
      </c>
    </row>
    <row r="175" spans="1:13" s="27" customFormat="1" ht="38.25" x14ac:dyDescent="0.25">
      <c r="A175" s="8">
        <f t="shared" si="5"/>
        <v>272</v>
      </c>
      <c r="B175" s="6" t="s">
        <v>40</v>
      </c>
      <c r="C175" s="6" t="s">
        <v>330</v>
      </c>
      <c r="D175" s="5" t="s">
        <v>10</v>
      </c>
      <c r="E175" s="7">
        <v>1</v>
      </c>
      <c r="F175" s="6" t="s">
        <v>331</v>
      </c>
      <c r="G175" s="15" t="s">
        <v>311</v>
      </c>
      <c r="H175" s="8" t="s">
        <v>11</v>
      </c>
      <c r="I175" s="8">
        <v>2024</v>
      </c>
      <c r="J175" s="9">
        <v>38</v>
      </c>
      <c r="K175" s="9">
        <v>11</v>
      </c>
      <c r="L175" s="9" t="s">
        <v>117</v>
      </c>
      <c r="M175" s="6" t="s">
        <v>416</v>
      </c>
    </row>
    <row r="176" spans="1:13" ht="120" customHeight="1" x14ac:dyDescent="0.25">
      <c r="A176" s="8">
        <f t="shared" si="5"/>
        <v>273</v>
      </c>
      <c r="B176" s="6" t="s">
        <v>106</v>
      </c>
      <c r="C176" s="6" t="s">
        <v>340</v>
      </c>
      <c r="D176" s="5" t="s">
        <v>13</v>
      </c>
      <c r="E176" s="8" t="s">
        <v>23</v>
      </c>
      <c r="F176" s="6" t="s">
        <v>339</v>
      </c>
      <c r="G176" s="6" t="s">
        <v>230</v>
      </c>
      <c r="H176" s="8" t="s">
        <v>11</v>
      </c>
      <c r="J176" s="10" t="s">
        <v>279</v>
      </c>
    </row>
    <row r="177" spans="1:13" ht="76.5" x14ac:dyDescent="0.25">
      <c r="A177" s="8">
        <f t="shared" si="5"/>
        <v>274</v>
      </c>
      <c r="B177" s="6" t="s">
        <v>114</v>
      </c>
      <c r="C177" s="6" t="s">
        <v>338</v>
      </c>
      <c r="D177" s="5" t="s">
        <v>13</v>
      </c>
      <c r="E177" s="8" t="s">
        <v>23</v>
      </c>
      <c r="F177" s="6" t="s">
        <v>337</v>
      </c>
      <c r="G177" s="6" t="s">
        <v>159</v>
      </c>
      <c r="H177" s="8" t="s">
        <v>11</v>
      </c>
      <c r="K177" s="10" t="s">
        <v>15</v>
      </c>
    </row>
    <row r="178" spans="1:13" ht="76.5" x14ac:dyDescent="0.25">
      <c r="A178" s="8">
        <f t="shared" si="5"/>
        <v>275</v>
      </c>
      <c r="B178" s="6" t="s">
        <v>108</v>
      </c>
      <c r="C178" s="6" t="s">
        <v>343</v>
      </c>
      <c r="D178" s="5" t="s">
        <v>13</v>
      </c>
      <c r="E178" s="8" t="s">
        <v>23</v>
      </c>
      <c r="F178" s="6" t="s">
        <v>581</v>
      </c>
      <c r="G178" s="6" t="s">
        <v>159</v>
      </c>
      <c r="H178" s="8" t="s">
        <v>11</v>
      </c>
      <c r="K178" s="9" t="s">
        <v>80</v>
      </c>
    </row>
    <row r="179" spans="1:13" ht="51" x14ac:dyDescent="0.25">
      <c r="A179" s="8">
        <f t="shared" si="5"/>
        <v>276</v>
      </c>
      <c r="B179" s="6" t="s">
        <v>114</v>
      </c>
      <c r="C179" s="6" t="s">
        <v>580</v>
      </c>
      <c r="D179" s="5" t="s">
        <v>13</v>
      </c>
      <c r="E179" s="8" t="s">
        <v>23</v>
      </c>
      <c r="F179" s="6" t="s">
        <v>18</v>
      </c>
      <c r="G179" s="6" t="s">
        <v>159</v>
      </c>
      <c r="H179" s="8" t="s">
        <v>11</v>
      </c>
      <c r="K179" s="9" t="s">
        <v>384</v>
      </c>
    </row>
    <row r="180" spans="1:13" ht="89.25" x14ac:dyDescent="0.25">
      <c r="A180" s="8">
        <f t="shared" si="5"/>
        <v>277</v>
      </c>
      <c r="B180" s="6" t="s">
        <v>107</v>
      </c>
      <c r="C180" s="6" t="s">
        <v>344</v>
      </c>
      <c r="D180" s="5" t="s">
        <v>13</v>
      </c>
      <c r="E180" s="8" t="s">
        <v>23</v>
      </c>
      <c r="F180" s="6" t="s">
        <v>56</v>
      </c>
      <c r="G180" s="6" t="s">
        <v>159</v>
      </c>
      <c r="H180" s="8" t="s">
        <v>11</v>
      </c>
      <c r="J180" s="9" t="s">
        <v>314</v>
      </c>
    </row>
    <row r="181" spans="1:13" ht="120" customHeight="1" x14ac:dyDescent="0.25">
      <c r="A181" s="8">
        <f t="shared" si="5"/>
        <v>278</v>
      </c>
      <c r="B181" s="6" t="s">
        <v>601</v>
      </c>
      <c r="C181" s="6" t="s">
        <v>348</v>
      </c>
      <c r="D181" s="5" t="s">
        <v>13</v>
      </c>
      <c r="E181" s="8" t="s">
        <v>23</v>
      </c>
      <c r="F181" s="6" t="s">
        <v>56</v>
      </c>
      <c r="G181" s="6" t="s">
        <v>619</v>
      </c>
      <c r="H181" s="8" t="s">
        <v>11</v>
      </c>
      <c r="K181" s="9" t="s">
        <v>227</v>
      </c>
      <c r="M181" s="6" t="s">
        <v>349</v>
      </c>
    </row>
    <row r="182" spans="1:13" ht="63.75" x14ac:dyDescent="0.25">
      <c r="A182" s="8">
        <f t="shared" si="5"/>
        <v>279</v>
      </c>
      <c r="B182" s="6" t="s">
        <v>594</v>
      </c>
      <c r="C182" s="6" t="s">
        <v>352</v>
      </c>
      <c r="D182" s="5" t="s">
        <v>353</v>
      </c>
      <c r="E182" s="8" t="s">
        <v>23</v>
      </c>
      <c r="F182" s="6" t="s">
        <v>519</v>
      </c>
      <c r="G182" s="6" t="s">
        <v>231</v>
      </c>
      <c r="H182" s="8" t="s">
        <v>11</v>
      </c>
      <c r="K182" s="9" t="s">
        <v>80</v>
      </c>
      <c r="M182" s="6" t="s">
        <v>354</v>
      </c>
    </row>
    <row r="183" spans="1:13" ht="25.5" x14ac:dyDescent="0.25">
      <c r="A183" s="8">
        <f t="shared" si="5"/>
        <v>280</v>
      </c>
      <c r="B183" s="6" t="s">
        <v>574</v>
      </c>
      <c r="C183" s="6" t="s">
        <v>355</v>
      </c>
      <c r="D183" s="5" t="s">
        <v>13</v>
      </c>
      <c r="E183" s="8" t="s">
        <v>23</v>
      </c>
      <c r="F183" s="6" t="s">
        <v>56</v>
      </c>
      <c r="G183" s="6" t="s">
        <v>231</v>
      </c>
      <c r="H183" s="8" t="s">
        <v>11</v>
      </c>
      <c r="K183" s="9" t="s">
        <v>80</v>
      </c>
    </row>
    <row r="184" spans="1:13" ht="51" x14ac:dyDescent="0.25">
      <c r="A184" s="8">
        <f t="shared" si="5"/>
        <v>281</v>
      </c>
      <c r="B184" s="6" t="s">
        <v>595</v>
      </c>
      <c r="C184" s="6" t="s">
        <v>351</v>
      </c>
      <c r="D184" s="5" t="s">
        <v>13</v>
      </c>
      <c r="E184" s="8" t="s">
        <v>167</v>
      </c>
      <c r="F184" s="6" t="s">
        <v>350</v>
      </c>
      <c r="G184" s="6" t="s">
        <v>231</v>
      </c>
      <c r="H184" s="8" t="s">
        <v>11</v>
      </c>
      <c r="K184" s="9" t="s">
        <v>80</v>
      </c>
    </row>
    <row r="185" spans="1:13" ht="153" x14ac:dyDescent="0.25">
      <c r="A185" s="8">
        <f t="shared" si="5"/>
        <v>282</v>
      </c>
      <c r="B185" s="6" t="s">
        <v>602</v>
      </c>
      <c r="C185" s="6" t="s">
        <v>357</v>
      </c>
      <c r="D185" s="5" t="s">
        <v>13</v>
      </c>
      <c r="E185" s="8" t="s">
        <v>23</v>
      </c>
      <c r="F185" s="6" t="s">
        <v>103</v>
      </c>
      <c r="G185" s="6" t="s">
        <v>231</v>
      </c>
      <c r="H185" s="8" t="s">
        <v>128</v>
      </c>
      <c r="J185" s="10" t="s">
        <v>464</v>
      </c>
      <c r="K185" s="10" t="s">
        <v>356</v>
      </c>
    </row>
    <row r="186" spans="1:13" ht="76.5" x14ac:dyDescent="0.25">
      <c r="A186" s="8">
        <f t="shared" si="5"/>
        <v>283</v>
      </c>
      <c r="B186" s="6" t="s">
        <v>574</v>
      </c>
      <c r="C186" s="6" t="s">
        <v>361</v>
      </c>
      <c r="D186" s="5" t="s">
        <v>13</v>
      </c>
      <c r="E186" s="8" t="s">
        <v>23</v>
      </c>
      <c r="F186" s="6" t="s">
        <v>103</v>
      </c>
      <c r="G186" s="6" t="s">
        <v>231</v>
      </c>
      <c r="H186" s="8" t="s">
        <v>128</v>
      </c>
      <c r="K186" s="9" t="s">
        <v>80</v>
      </c>
    </row>
    <row r="187" spans="1:13" ht="120" customHeight="1" x14ac:dyDescent="0.25">
      <c r="A187" s="8">
        <f t="shared" si="5"/>
        <v>284</v>
      </c>
      <c r="B187" s="6" t="s">
        <v>98</v>
      </c>
      <c r="C187" s="6" t="s">
        <v>444</v>
      </c>
      <c r="D187" s="5" t="s">
        <v>13</v>
      </c>
      <c r="E187" s="8" t="s">
        <v>23</v>
      </c>
      <c r="F187" s="6" t="s">
        <v>445</v>
      </c>
      <c r="G187" s="6" t="s">
        <v>230</v>
      </c>
      <c r="H187" s="8" t="s">
        <v>128</v>
      </c>
      <c r="K187" s="9" t="s">
        <v>80</v>
      </c>
    </row>
    <row r="188" spans="1:13" ht="89.25" x14ac:dyDescent="0.25">
      <c r="A188" s="8">
        <f t="shared" si="5"/>
        <v>285</v>
      </c>
      <c r="B188" s="6" t="s">
        <v>219</v>
      </c>
      <c r="C188" s="6" t="s">
        <v>362</v>
      </c>
      <c r="D188" s="5" t="s">
        <v>13</v>
      </c>
      <c r="E188" s="8" t="s">
        <v>23</v>
      </c>
      <c r="F188" s="6" t="s">
        <v>103</v>
      </c>
      <c r="G188" s="6" t="s">
        <v>231</v>
      </c>
      <c r="H188" s="8" t="s">
        <v>128</v>
      </c>
      <c r="K188" s="9" t="s">
        <v>146</v>
      </c>
      <c r="M188" s="6" t="s">
        <v>363</v>
      </c>
    </row>
    <row r="189" spans="1:13" ht="25.5" x14ac:dyDescent="0.25">
      <c r="A189" s="8">
        <f t="shared" si="5"/>
        <v>286</v>
      </c>
      <c r="B189" s="6" t="s">
        <v>113</v>
      </c>
      <c r="C189" s="6" t="s">
        <v>359</v>
      </c>
      <c r="D189" s="5" t="s">
        <v>13</v>
      </c>
      <c r="E189" s="8" t="s">
        <v>23</v>
      </c>
      <c r="F189" s="6" t="s">
        <v>103</v>
      </c>
      <c r="G189" s="6" t="s">
        <v>231</v>
      </c>
      <c r="H189" s="8" t="s">
        <v>128</v>
      </c>
      <c r="K189" s="9" t="s">
        <v>80</v>
      </c>
    </row>
    <row r="190" spans="1:13" ht="25.5" x14ac:dyDescent="0.25">
      <c r="A190" s="8">
        <f t="shared" si="5"/>
        <v>287</v>
      </c>
      <c r="B190" s="6" t="s">
        <v>26</v>
      </c>
      <c r="C190" s="6" t="s">
        <v>360</v>
      </c>
      <c r="D190" s="5" t="s">
        <v>13</v>
      </c>
      <c r="E190" s="8" t="s">
        <v>23</v>
      </c>
      <c r="F190" s="6" t="s">
        <v>103</v>
      </c>
      <c r="G190" s="6" t="s">
        <v>231</v>
      </c>
      <c r="H190" s="8" t="s">
        <v>128</v>
      </c>
      <c r="K190" s="9" t="s">
        <v>80</v>
      </c>
    </row>
    <row r="191" spans="1:13" ht="63.75" x14ac:dyDescent="0.25">
      <c r="A191" s="8">
        <f t="shared" si="5"/>
        <v>288</v>
      </c>
      <c r="B191" s="6" t="s">
        <v>26</v>
      </c>
      <c r="C191" s="6" t="s">
        <v>370</v>
      </c>
      <c r="D191" s="5" t="s">
        <v>13</v>
      </c>
      <c r="E191" s="8" t="s">
        <v>23</v>
      </c>
      <c r="F191" s="6" t="s">
        <v>103</v>
      </c>
      <c r="G191" s="6" t="s">
        <v>230</v>
      </c>
      <c r="H191" s="8" t="s">
        <v>128</v>
      </c>
      <c r="K191" s="9" t="s">
        <v>80</v>
      </c>
    </row>
    <row r="192" spans="1:13" ht="38.25" x14ac:dyDescent="0.25">
      <c r="A192" s="8">
        <f t="shared" si="5"/>
        <v>289</v>
      </c>
      <c r="B192" s="6" t="s">
        <v>255</v>
      </c>
      <c r="C192" s="6" t="s">
        <v>372</v>
      </c>
      <c r="D192" s="5" t="s">
        <v>13</v>
      </c>
      <c r="E192" s="8" t="s">
        <v>23</v>
      </c>
      <c r="F192" s="6" t="s">
        <v>56</v>
      </c>
      <c r="G192" s="6" t="s">
        <v>231</v>
      </c>
      <c r="H192" s="8" t="s">
        <v>11</v>
      </c>
      <c r="K192" s="9" t="s">
        <v>80</v>
      </c>
      <c r="M192" s="6" t="s">
        <v>373</v>
      </c>
    </row>
    <row r="193" spans="1:780 1026:1804 2050:2828 3074:3852 4098:4876 5122:5900 6146:6924 7170:7948 8194:8972 9218:9996 10242:11020 11266:12044 12290:13068 13314:14092 14338:15116 15362:16140" ht="51" x14ac:dyDescent="0.25">
      <c r="A193" s="8">
        <f t="shared" si="5"/>
        <v>290</v>
      </c>
      <c r="B193" s="6" t="s">
        <v>26</v>
      </c>
      <c r="C193" s="6" t="s">
        <v>376</v>
      </c>
      <c r="D193" s="5" t="s">
        <v>13</v>
      </c>
      <c r="E193" s="8" t="s">
        <v>23</v>
      </c>
      <c r="F193" s="6" t="s">
        <v>56</v>
      </c>
      <c r="G193" s="6" t="s">
        <v>231</v>
      </c>
      <c r="H193" s="8" t="s">
        <v>11</v>
      </c>
      <c r="K193" s="9" t="s">
        <v>80</v>
      </c>
      <c r="M193" s="6" t="s">
        <v>374</v>
      </c>
    </row>
    <row r="194" spans="1:780 1026:1804 2050:2828 3074:3852 4098:4876 5122:5900 6146:6924 7170:7948 8194:8972 9218:9996 10242:11020 11266:12044 12290:13068 13314:14092 14338:15116 15362:16140" ht="25.5" x14ac:dyDescent="0.25">
      <c r="A194" s="8">
        <f t="shared" si="5"/>
        <v>291</v>
      </c>
      <c r="B194" s="6" t="s">
        <v>32</v>
      </c>
      <c r="C194" s="6" t="s">
        <v>378</v>
      </c>
      <c r="D194" s="5" t="s">
        <v>13</v>
      </c>
      <c r="E194" s="8" t="s">
        <v>377</v>
      </c>
      <c r="F194" s="6" t="s">
        <v>56</v>
      </c>
      <c r="G194" s="6" t="s">
        <v>231</v>
      </c>
      <c r="H194" s="8" t="s">
        <v>11</v>
      </c>
      <c r="K194" s="9" t="s">
        <v>80</v>
      </c>
      <c r="M194" s="6" t="s">
        <v>374</v>
      </c>
    </row>
    <row r="195" spans="1:780 1026:1804 2050:2828 3074:3852 4098:4876 5122:5900 6146:6924 7170:7948 8194:8972 9218:9996 10242:11020 11266:12044 12290:13068 13314:14092 14338:15116 15362:16140" ht="25.5" x14ac:dyDescent="0.25">
      <c r="A195" s="8">
        <f>A193+1</f>
        <v>291</v>
      </c>
      <c r="B195" s="6" t="s">
        <v>574</v>
      </c>
      <c r="C195" s="6" t="s">
        <v>379</v>
      </c>
      <c r="D195" s="5" t="s">
        <v>13</v>
      </c>
      <c r="E195" s="8" t="s">
        <v>23</v>
      </c>
      <c r="F195" s="6" t="s">
        <v>56</v>
      </c>
      <c r="G195" s="6" t="s">
        <v>231</v>
      </c>
      <c r="H195" s="8" t="s">
        <v>11</v>
      </c>
      <c r="K195" s="9" t="s">
        <v>80</v>
      </c>
      <c r="M195" s="6" t="s">
        <v>375</v>
      </c>
    </row>
    <row r="196" spans="1:780 1026:1804 2050:2828 3074:3852 4098:4876 5122:5900 6146:6924 7170:7948 8194:8972 9218:9996 10242:11020 11266:12044 12290:13068 13314:14092 14338:15116 15362:16140" ht="80.099999999999994" customHeight="1" x14ac:dyDescent="0.25">
      <c r="A196" s="8">
        <f t="shared" si="5"/>
        <v>292</v>
      </c>
      <c r="B196" s="6" t="s">
        <v>32</v>
      </c>
      <c r="C196" s="6" t="s">
        <v>388</v>
      </c>
      <c r="D196" s="5" t="s">
        <v>13</v>
      </c>
      <c r="E196" s="8" t="s">
        <v>23</v>
      </c>
      <c r="F196" s="6" t="s">
        <v>387</v>
      </c>
      <c r="G196" s="6" t="s">
        <v>231</v>
      </c>
      <c r="H196" s="8" t="s">
        <v>128</v>
      </c>
      <c r="K196" s="10" t="s">
        <v>380</v>
      </c>
    </row>
    <row r="197" spans="1:780 1026:1804 2050:2828 3074:3852 4098:4876 5122:5900 6146:6924 7170:7948 8194:8972 9218:9996 10242:11020 11266:12044 12290:13068 13314:14092 14338:15116 15362:16140" ht="38.25" x14ac:dyDescent="0.25">
      <c r="A197" s="8">
        <f t="shared" si="5"/>
        <v>293</v>
      </c>
      <c r="B197" s="6" t="s">
        <v>95</v>
      </c>
      <c r="C197" s="6" t="s">
        <v>386</v>
      </c>
      <c r="D197" s="5" t="s">
        <v>13</v>
      </c>
      <c r="E197" s="8" t="s">
        <v>23</v>
      </c>
      <c r="F197" s="6" t="s">
        <v>103</v>
      </c>
      <c r="G197" s="6" t="s">
        <v>231</v>
      </c>
      <c r="H197" s="8" t="s">
        <v>128</v>
      </c>
      <c r="K197" s="9" t="s">
        <v>80</v>
      </c>
      <c r="M197" s="6" t="s">
        <v>496</v>
      </c>
    </row>
    <row r="198" spans="1:780 1026:1804 2050:2828 3074:3852 4098:4876 5122:5900 6146:6924 7170:7948 8194:8972 9218:9996 10242:11020 11266:12044 12290:13068 13314:14092 14338:15116 15362:16140" ht="114.75" x14ac:dyDescent="0.25">
      <c r="A198" s="8">
        <f t="shared" si="5"/>
        <v>294</v>
      </c>
      <c r="B198" s="6" t="s">
        <v>26</v>
      </c>
      <c r="C198" s="6" t="s">
        <v>469</v>
      </c>
      <c r="D198" s="5" t="s">
        <v>13</v>
      </c>
      <c r="E198" s="8" t="s">
        <v>23</v>
      </c>
      <c r="F198" s="6" t="s">
        <v>18</v>
      </c>
      <c r="G198" s="6" t="s">
        <v>159</v>
      </c>
      <c r="H198" s="8" t="s">
        <v>11</v>
      </c>
      <c r="K198" s="9" t="s">
        <v>146</v>
      </c>
    </row>
    <row r="199" spans="1:780 1026:1804 2050:2828 3074:3852 4098:4876 5122:5900 6146:6924 7170:7948 8194:8972 9218:9996 10242:11020 11266:12044 12290:13068 13314:14092 14338:15116 15362:16140" ht="99.95" customHeight="1" x14ac:dyDescent="0.25">
      <c r="A199" s="8">
        <f t="shared" ref="A199:A260" si="6">A198+1</f>
        <v>295</v>
      </c>
      <c r="B199" s="6" t="s">
        <v>176</v>
      </c>
      <c r="C199" s="6" t="s">
        <v>397</v>
      </c>
      <c r="D199" s="5" t="s">
        <v>13</v>
      </c>
      <c r="E199" s="8" t="s">
        <v>23</v>
      </c>
      <c r="F199" s="6" t="s">
        <v>196</v>
      </c>
      <c r="G199" s="6" t="s">
        <v>159</v>
      </c>
      <c r="H199" s="8" t="s">
        <v>11</v>
      </c>
      <c r="K199" s="9" t="s">
        <v>80</v>
      </c>
    </row>
    <row r="200" spans="1:780 1026:1804 2050:2828 3074:3852 4098:4876 5122:5900 6146:6924 7170:7948 8194:8972 9218:9996 10242:11020 11266:12044 12290:13068 13314:14092 14338:15116 15362:16140" s="27" customFormat="1" ht="76.5" x14ac:dyDescent="0.25">
      <c r="A200" s="28">
        <f t="shared" si="6"/>
        <v>296</v>
      </c>
      <c r="B200" s="15" t="s">
        <v>96</v>
      </c>
      <c r="C200" s="15" t="s">
        <v>567</v>
      </c>
      <c r="D200" s="27" t="s">
        <v>13</v>
      </c>
      <c r="E200" s="28" t="s">
        <v>23</v>
      </c>
      <c r="F200" s="15" t="s">
        <v>394</v>
      </c>
      <c r="G200" s="15" t="s">
        <v>159</v>
      </c>
      <c r="H200" s="28" t="s">
        <v>11</v>
      </c>
      <c r="I200" s="28"/>
      <c r="J200" s="29"/>
      <c r="K200" s="29" t="s">
        <v>80</v>
      </c>
      <c r="L200" s="29"/>
      <c r="M200" s="15"/>
      <c r="IX200" s="5"/>
      <c r="IY200" s="5"/>
      <c r="IZ200" s="5"/>
      <c r="JA200" s="5"/>
      <c r="JB200" s="5"/>
      <c r="JC200" s="5"/>
      <c r="JD200" s="5"/>
      <c r="JE200" s="5"/>
      <c r="JF200" s="5"/>
      <c r="JG200" s="5"/>
      <c r="JH200" s="5"/>
      <c r="ST200" s="5"/>
      <c r="SU200" s="5"/>
      <c r="SV200" s="5"/>
      <c r="SW200" s="5"/>
      <c r="SX200" s="5"/>
      <c r="SY200" s="5"/>
      <c r="SZ200" s="5"/>
      <c r="TA200" s="5"/>
      <c r="TB200" s="5"/>
      <c r="TC200" s="5"/>
      <c r="TD200" s="5"/>
      <c r="ACP200" s="5"/>
      <c r="ACQ200" s="5"/>
      <c r="ACR200" s="5"/>
      <c r="ACS200" s="5"/>
      <c r="ACT200" s="5"/>
      <c r="ACU200" s="5"/>
      <c r="ACV200" s="5"/>
      <c r="ACW200" s="5"/>
      <c r="ACX200" s="5"/>
      <c r="ACY200" s="5"/>
      <c r="ACZ200" s="5"/>
      <c r="AML200" s="5"/>
      <c r="AMM200" s="5"/>
      <c r="AMN200" s="5"/>
      <c r="AMO200" s="5"/>
      <c r="AMP200" s="5"/>
      <c r="AMQ200" s="5"/>
      <c r="AMR200" s="5"/>
      <c r="AMS200" s="5"/>
      <c r="AMT200" s="5"/>
      <c r="AMU200" s="5"/>
      <c r="AMV200" s="5"/>
      <c r="AWH200" s="5"/>
      <c r="AWI200" s="5"/>
      <c r="AWJ200" s="5"/>
      <c r="AWK200" s="5"/>
      <c r="AWL200" s="5"/>
      <c r="AWM200" s="5"/>
      <c r="AWN200" s="5"/>
      <c r="AWO200" s="5"/>
      <c r="AWP200" s="5"/>
      <c r="AWQ200" s="5"/>
      <c r="AWR200" s="5"/>
      <c r="BGD200" s="5"/>
      <c r="BGE200" s="5"/>
      <c r="BGF200" s="5"/>
      <c r="BGG200" s="5"/>
      <c r="BGH200" s="5"/>
      <c r="BGI200" s="5"/>
      <c r="BGJ200" s="5"/>
      <c r="BGK200" s="5"/>
      <c r="BGL200" s="5"/>
      <c r="BGM200" s="5"/>
      <c r="BGN200" s="5"/>
      <c r="BPZ200" s="5"/>
      <c r="BQA200" s="5"/>
      <c r="BQB200" s="5"/>
      <c r="BQC200" s="5"/>
      <c r="BQD200" s="5"/>
      <c r="BQE200" s="5"/>
      <c r="BQF200" s="5"/>
      <c r="BQG200" s="5"/>
      <c r="BQH200" s="5"/>
      <c r="BQI200" s="5"/>
      <c r="BQJ200" s="5"/>
      <c r="BZV200" s="5"/>
      <c r="BZW200" s="5"/>
      <c r="BZX200" s="5"/>
      <c r="BZY200" s="5"/>
      <c r="BZZ200" s="5"/>
      <c r="CAA200" s="5"/>
      <c r="CAB200" s="5"/>
      <c r="CAC200" s="5"/>
      <c r="CAD200" s="5"/>
      <c r="CAE200" s="5"/>
      <c r="CAF200" s="5"/>
      <c r="CJR200" s="5"/>
      <c r="CJS200" s="5"/>
      <c r="CJT200" s="5"/>
      <c r="CJU200" s="5"/>
      <c r="CJV200" s="5"/>
      <c r="CJW200" s="5"/>
      <c r="CJX200" s="5"/>
      <c r="CJY200" s="5"/>
      <c r="CJZ200" s="5"/>
      <c r="CKA200" s="5"/>
      <c r="CKB200" s="5"/>
      <c r="CTN200" s="5"/>
      <c r="CTO200" s="5"/>
      <c r="CTP200" s="5"/>
      <c r="CTQ200" s="5"/>
      <c r="CTR200" s="5"/>
      <c r="CTS200" s="5"/>
      <c r="CTT200" s="5"/>
      <c r="CTU200" s="5"/>
      <c r="CTV200" s="5"/>
      <c r="CTW200" s="5"/>
      <c r="CTX200" s="5"/>
      <c r="DDJ200" s="5"/>
      <c r="DDK200" s="5"/>
      <c r="DDL200" s="5"/>
      <c r="DDM200" s="5"/>
      <c r="DDN200" s="5"/>
      <c r="DDO200" s="5"/>
      <c r="DDP200" s="5"/>
      <c r="DDQ200" s="5"/>
      <c r="DDR200" s="5"/>
      <c r="DDS200" s="5"/>
      <c r="DDT200" s="5"/>
      <c r="DNF200" s="5"/>
      <c r="DNG200" s="5"/>
      <c r="DNH200" s="5"/>
      <c r="DNI200" s="5"/>
      <c r="DNJ200" s="5"/>
      <c r="DNK200" s="5"/>
      <c r="DNL200" s="5"/>
      <c r="DNM200" s="5"/>
      <c r="DNN200" s="5"/>
      <c r="DNO200" s="5"/>
      <c r="DNP200" s="5"/>
      <c r="DXB200" s="5"/>
      <c r="DXC200" s="5"/>
      <c r="DXD200" s="5"/>
      <c r="DXE200" s="5"/>
      <c r="DXF200" s="5"/>
      <c r="DXG200" s="5"/>
      <c r="DXH200" s="5"/>
      <c r="DXI200" s="5"/>
      <c r="DXJ200" s="5"/>
      <c r="DXK200" s="5"/>
      <c r="DXL200" s="5"/>
      <c r="EGX200" s="5"/>
      <c r="EGY200" s="5"/>
      <c r="EGZ200" s="5"/>
      <c r="EHA200" s="5"/>
      <c r="EHB200" s="5"/>
      <c r="EHC200" s="5"/>
      <c r="EHD200" s="5"/>
      <c r="EHE200" s="5"/>
      <c r="EHF200" s="5"/>
      <c r="EHG200" s="5"/>
      <c r="EHH200" s="5"/>
      <c r="EQT200" s="5"/>
      <c r="EQU200" s="5"/>
      <c r="EQV200" s="5"/>
      <c r="EQW200" s="5"/>
      <c r="EQX200" s="5"/>
      <c r="EQY200" s="5"/>
      <c r="EQZ200" s="5"/>
      <c r="ERA200" s="5"/>
      <c r="ERB200" s="5"/>
      <c r="ERC200" s="5"/>
      <c r="ERD200" s="5"/>
      <c r="FAP200" s="5"/>
      <c r="FAQ200" s="5"/>
      <c r="FAR200" s="5"/>
      <c r="FAS200" s="5"/>
      <c r="FAT200" s="5"/>
      <c r="FAU200" s="5"/>
      <c r="FAV200" s="5"/>
      <c r="FAW200" s="5"/>
      <c r="FAX200" s="5"/>
      <c r="FAY200" s="5"/>
      <c r="FAZ200" s="5"/>
      <c r="FKL200" s="5"/>
      <c r="FKM200" s="5"/>
      <c r="FKN200" s="5"/>
      <c r="FKO200" s="5"/>
      <c r="FKP200" s="5"/>
      <c r="FKQ200" s="5"/>
      <c r="FKR200" s="5"/>
      <c r="FKS200" s="5"/>
      <c r="FKT200" s="5"/>
      <c r="FKU200" s="5"/>
      <c r="FKV200" s="5"/>
      <c r="FUH200" s="5"/>
      <c r="FUI200" s="5"/>
      <c r="FUJ200" s="5"/>
      <c r="FUK200" s="5"/>
      <c r="FUL200" s="5"/>
      <c r="FUM200" s="5"/>
      <c r="FUN200" s="5"/>
      <c r="FUO200" s="5"/>
      <c r="FUP200" s="5"/>
      <c r="FUQ200" s="5"/>
      <c r="FUR200" s="5"/>
      <c r="GED200" s="5"/>
      <c r="GEE200" s="5"/>
      <c r="GEF200" s="5"/>
      <c r="GEG200" s="5"/>
      <c r="GEH200" s="5"/>
      <c r="GEI200" s="5"/>
      <c r="GEJ200" s="5"/>
      <c r="GEK200" s="5"/>
      <c r="GEL200" s="5"/>
      <c r="GEM200" s="5"/>
      <c r="GEN200" s="5"/>
      <c r="GNZ200" s="5"/>
      <c r="GOA200" s="5"/>
      <c r="GOB200" s="5"/>
      <c r="GOC200" s="5"/>
      <c r="GOD200" s="5"/>
      <c r="GOE200" s="5"/>
      <c r="GOF200" s="5"/>
      <c r="GOG200" s="5"/>
      <c r="GOH200" s="5"/>
      <c r="GOI200" s="5"/>
      <c r="GOJ200" s="5"/>
      <c r="GXV200" s="5"/>
      <c r="GXW200" s="5"/>
      <c r="GXX200" s="5"/>
      <c r="GXY200" s="5"/>
      <c r="GXZ200" s="5"/>
      <c r="GYA200" s="5"/>
      <c r="GYB200" s="5"/>
      <c r="GYC200" s="5"/>
      <c r="GYD200" s="5"/>
      <c r="GYE200" s="5"/>
      <c r="GYF200" s="5"/>
      <c r="HHR200" s="5"/>
      <c r="HHS200" s="5"/>
      <c r="HHT200" s="5"/>
      <c r="HHU200" s="5"/>
      <c r="HHV200" s="5"/>
      <c r="HHW200" s="5"/>
      <c r="HHX200" s="5"/>
      <c r="HHY200" s="5"/>
      <c r="HHZ200" s="5"/>
      <c r="HIA200" s="5"/>
      <c r="HIB200" s="5"/>
      <c r="HRN200" s="5"/>
      <c r="HRO200" s="5"/>
      <c r="HRP200" s="5"/>
      <c r="HRQ200" s="5"/>
      <c r="HRR200" s="5"/>
      <c r="HRS200" s="5"/>
      <c r="HRT200" s="5"/>
      <c r="HRU200" s="5"/>
      <c r="HRV200" s="5"/>
      <c r="HRW200" s="5"/>
      <c r="HRX200" s="5"/>
      <c r="IBJ200" s="5"/>
      <c r="IBK200" s="5"/>
      <c r="IBL200" s="5"/>
      <c r="IBM200" s="5"/>
      <c r="IBN200" s="5"/>
      <c r="IBO200" s="5"/>
      <c r="IBP200" s="5"/>
      <c r="IBQ200" s="5"/>
      <c r="IBR200" s="5"/>
      <c r="IBS200" s="5"/>
      <c r="IBT200" s="5"/>
      <c r="ILF200" s="5"/>
      <c r="ILG200" s="5"/>
      <c r="ILH200" s="5"/>
      <c r="ILI200" s="5"/>
      <c r="ILJ200" s="5"/>
      <c r="ILK200" s="5"/>
      <c r="ILL200" s="5"/>
      <c r="ILM200" s="5"/>
      <c r="ILN200" s="5"/>
      <c r="ILO200" s="5"/>
      <c r="ILP200" s="5"/>
      <c r="IVB200" s="5"/>
      <c r="IVC200" s="5"/>
      <c r="IVD200" s="5"/>
      <c r="IVE200" s="5"/>
      <c r="IVF200" s="5"/>
      <c r="IVG200" s="5"/>
      <c r="IVH200" s="5"/>
      <c r="IVI200" s="5"/>
      <c r="IVJ200" s="5"/>
      <c r="IVK200" s="5"/>
      <c r="IVL200" s="5"/>
      <c r="JEX200" s="5"/>
      <c r="JEY200" s="5"/>
      <c r="JEZ200" s="5"/>
      <c r="JFA200" s="5"/>
      <c r="JFB200" s="5"/>
      <c r="JFC200" s="5"/>
      <c r="JFD200" s="5"/>
      <c r="JFE200" s="5"/>
      <c r="JFF200" s="5"/>
      <c r="JFG200" s="5"/>
      <c r="JFH200" s="5"/>
      <c r="JOT200" s="5"/>
      <c r="JOU200" s="5"/>
      <c r="JOV200" s="5"/>
      <c r="JOW200" s="5"/>
      <c r="JOX200" s="5"/>
      <c r="JOY200" s="5"/>
      <c r="JOZ200" s="5"/>
      <c r="JPA200" s="5"/>
      <c r="JPB200" s="5"/>
      <c r="JPC200" s="5"/>
      <c r="JPD200" s="5"/>
      <c r="JYP200" s="5"/>
      <c r="JYQ200" s="5"/>
      <c r="JYR200" s="5"/>
      <c r="JYS200" s="5"/>
      <c r="JYT200" s="5"/>
      <c r="JYU200" s="5"/>
      <c r="JYV200" s="5"/>
      <c r="JYW200" s="5"/>
      <c r="JYX200" s="5"/>
      <c r="JYY200" s="5"/>
      <c r="JYZ200" s="5"/>
      <c r="KIL200" s="5"/>
      <c r="KIM200" s="5"/>
      <c r="KIN200" s="5"/>
      <c r="KIO200" s="5"/>
      <c r="KIP200" s="5"/>
      <c r="KIQ200" s="5"/>
      <c r="KIR200" s="5"/>
      <c r="KIS200" s="5"/>
      <c r="KIT200" s="5"/>
      <c r="KIU200" s="5"/>
      <c r="KIV200" s="5"/>
      <c r="KSH200" s="5"/>
      <c r="KSI200" s="5"/>
      <c r="KSJ200" s="5"/>
      <c r="KSK200" s="5"/>
      <c r="KSL200" s="5"/>
      <c r="KSM200" s="5"/>
      <c r="KSN200" s="5"/>
      <c r="KSO200" s="5"/>
      <c r="KSP200" s="5"/>
      <c r="KSQ200" s="5"/>
      <c r="KSR200" s="5"/>
      <c r="LCD200" s="5"/>
      <c r="LCE200" s="5"/>
      <c r="LCF200" s="5"/>
      <c r="LCG200" s="5"/>
      <c r="LCH200" s="5"/>
      <c r="LCI200" s="5"/>
      <c r="LCJ200" s="5"/>
      <c r="LCK200" s="5"/>
      <c r="LCL200" s="5"/>
      <c r="LCM200" s="5"/>
      <c r="LCN200" s="5"/>
      <c r="LLZ200" s="5"/>
      <c r="LMA200" s="5"/>
      <c r="LMB200" s="5"/>
      <c r="LMC200" s="5"/>
      <c r="LMD200" s="5"/>
      <c r="LME200" s="5"/>
      <c r="LMF200" s="5"/>
      <c r="LMG200" s="5"/>
      <c r="LMH200" s="5"/>
      <c r="LMI200" s="5"/>
      <c r="LMJ200" s="5"/>
      <c r="LVV200" s="5"/>
      <c r="LVW200" s="5"/>
      <c r="LVX200" s="5"/>
      <c r="LVY200" s="5"/>
      <c r="LVZ200" s="5"/>
      <c r="LWA200" s="5"/>
      <c r="LWB200" s="5"/>
      <c r="LWC200" s="5"/>
      <c r="LWD200" s="5"/>
      <c r="LWE200" s="5"/>
      <c r="LWF200" s="5"/>
      <c r="MFR200" s="5"/>
      <c r="MFS200" s="5"/>
      <c r="MFT200" s="5"/>
      <c r="MFU200" s="5"/>
      <c r="MFV200" s="5"/>
      <c r="MFW200" s="5"/>
      <c r="MFX200" s="5"/>
      <c r="MFY200" s="5"/>
      <c r="MFZ200" s="5"/>
      <c r="MGA200" s="5"/>
      <c r="MGB200" s="5"/>
      <c r="MPN200" s="5"/>
      <c r="MPO200" s="5"/>
      <c r="MPP200" s="5"/>
      <c r="MPQ200" s="5"/>
      <c r="MPR200" s="5"/>
      <c r="MPS200" s="5"/>
      <c r="MPT200" s="5"/>
      <c r="MPU200" s="5"/>
      <c r="MPV200" s="5"/>
      <c r="MPW200" s="5"/>
      <c r="MPX200" s="5"/>
      <c r="MZJ200" s="5"/>
      <c r="MZK200" s="5"/>
      <c r="MZL200" s="5"/>
      <c r="MZM200" s="5"/>
      <c r="MZN200" s="5"/>
      <c r="MZO200" s="5"/>
      <c r="MZP200" s="5"/>
      <c r="MZQ200" s="5"/>
      <c r="MZR200" s="5"/>
      <c r="MZS200" s="5"/>
      <c r="MZT200" s="5"/>
      <c r="NJF200" s="5"/>
      <c r="NJG200" s="5"/>
      <c r="NJH200" s="5"/>
      <c r="NJI200" s="5"/>
      <c r="NJJ200" s="5"/>
      <c r="NJK200" s="5"/>
      <c r="NJL200" s="5"/>
      <c r="NJM200" s="5"/>
      <c r="NJN200" s="5"/>
      <c r="NJO200" s="5"/>
      <c r="NJP200" s="5"/>
      <c r="NTB200" s="5"/>
      <c r="NTC200" s="5"/>
      <c r="NTD200" s="5"/>
      <c r="NTE200" s="5"/>
      <c r="NTF200" s="5"/>
      <c r="NTG200" s="5"/>
      <c r="NTH200" s="5"/>
      <c r="NTI200" s="5"/>
      <c r="NTJ200" s="5"/>
      <c r="NTK200" s="5"/>
      <c r="NTL200" s="5"/>
      <c r="OCX200" s="5"/>
      <c r="OCY200" s="5"/>
      <c r="OCZ200" s="5"/>
      <c r="ODA200" s="5"/>
      <c r="ODB200" s="5"/>
      <c r="ODC200" s="5"/>
      <c r="ODD200" s="5"/>
      <c r="ODE200" s="5"/>
      <c r="ODF200" s="5"/>
      <c r="ODG200" s="5"/>
      <c r="ODH200" s="5"/>
      <c r="OMT200" s="5"/>
      <c r="OMU200" s="5"/>
      <c r="OMV200" s="5"/>
      <c r="OMW200" s="5"/>
      <c r="OMX200" s="5"/>
      <c r="OMY200" s="5"/>
      <c r="OMZ200" s="5"/>
      <c r="ONA200" s="5"/>
      <c r="ONB200" s="5"/>
      <c r="ONC200" s="5"/>
      <c r="OND200" s="5"/>
      <c r="OWP200" s="5"/>
      <c r="OWQ200" s="5"/>
      <c r="OWR200" s="5"/>
      <c r="OWS200" s="5"/>
      <c r="OWT200" s="5"/>
      <c r="OWU200" s="5"/>
      <c r="OWV200" s="5"/>
      <c r="OWW200" s="5"/>
      <c r="OWX200" s="5"/>
      <c r="OWY200" s="5"/>
      <c r="OWZ200" s="5"/>
      <c r="PGL200" s="5"/>
      <c r="PGM200" s="5"/>
      <c r="PGN200" s="5"/>
      <c r="PGO200" s="5"/>
      <c r="PGP200" s="5"/>
      <c r="PGQ200" s="5"/>
      <c r="PGR200" s="5"/>
      <c r="PGS200" s="5"/>
      <c r="PGT200" s="5"/>
      <c r="PGU200" s="5"/>
      <c r="PGV200" s="5"/>
      <c r="PQH200" s="5"/>
      <c r="PQI200" s="5"/>
      <c r="PQJ200" s="5"/>
      <c r="PQK200" s="5"/>
      <c r="PQL200" s="5"/>
      <c r="PQM200" s="5"/>
      <c r="PQN200" s="5"/>
      <c r="PQO200" s="5"/>
      <c r="PQP200" s="5"/>
      <c r="PQQ200" s="5"/>
      <c r="PQR200" s="5"/>
      <c r="QAD200" s="5"/>
      <c r="QAE200" s="5"/>
      <c r="QAF200" s="5"/>
      <c r="QAG200" s="5"/>
      <c r="QAH200" s="5"/>
      <c r="QAI200" s="5"/>
      <c r="QAJ200" s="5"/>
      <c r="QAK200" s="5"/>
      <c r="QAL200" s="5"/>
      <c r="QAM200" s="5"/>
      <c r="QAN200" s="5"/>
      <c r="QJZ200" s="5"/>
      <c r="QKA200" s="5"/>
      <c r="QKB200" s="5"/>
      <c r="QKC200" s="5"/>
      <c r="QKD200" s="5"/>
      <c r="QKE200" s="5"/>
      <c r="QKF200" s="5"/>
      <c r="QKG200" s="5"/>
      <c r="QKH200" s="5"/>
      <c r="QKI200" s="5"/>
      <c r="QKJ200" s="5"/>
      <c r="QTV200" s="5"/>
      <c r="QTW200" s="5"/>
      <c r="QTX200" s="5"/>
      <c r="QTY200" s="5"/>
      <c r="QTZ200" s="5"/>
      <c r="QUA200" s="5"/>
      <c r="QUB200" s="5"/>
      <c r="QUC200" s="5"/>
      <c r="QUD200" s="5"/>
      <c r="QUE200" s="5"/>
      <c r="QUF200" s="5"/>
      <c r="RDR200" s="5"/>
      <c r="RDS200" s="5"/>
      <c r="RDT200" s="5"/>
      <c r="RDU200" s="5"/>
      <c r="RDV200" s="5"/>
      <c r="RDW200" s="5"/>
      <c r="RDX200" s="5"/>
      <c r="RDY200" s="5"/>
      <c r="RDZ200" s="5"/>
      <c r="REA200" s="5"/>
      <c r="REB200" s="5"/>
      <c r="RNN200" s="5"/>
      <c r="RNO200" s="5"/>
      <c r="RNP200" s="5"/>
      <c r="RNQ200" s="5"/>
      <c r="RNR200" s="5"/>
      <c r="RNS200" s="5"/>
      <c r="RNT200" s="5"/>
      <c r="RNU200" s="5"/>
      <c r="RNV200" s="5"/>
      <c r="RNW200" s="5"/>
      <c r="RNX200" s="5"/>
      <c r="RXJ200" s="5"/>
      <c r="RXK200" s="5"/>
      <c r="RXL200" s="5"/>
      <c r="RXM200" s="5"/>
      <c r="RXN200" s="5"/>
      <c r="RXO200" s="5"/>
      <c r="RXP200" s="5"/>
      <c r="RXQ200" s="5"/>
      <c r="RXR200" s="5"/>
      <c r="RXS200" s="5"/>
      <c r="RXT200" s="5"/>
      <c r="SHF200" s="5"/>
      <c r="SHG200" s="5"/>
      <c r="SHH200" s="5"/>
      <c r="SHI200" s="5"/>
      <c r="SHJ200" s="5"/>
      <c r="SHK200" s="5"/>
      <c r="SHL200" s="5"/>
      <c r="SHM200" s="5"/>
      <c r="SHN200" s="5"/>
      <c r="SHO200" s="5"/>
      <c r="SHP200" s="5"/>
      <c r="SRB200" s="5"/>
      <c r="SRC200" s="5"/>
      <c r="SRD200" s="5"/>
      <c r="SRE200" s="5"/>
      <c r="SRF200" s="5"/>
      <c r="SRG200" s="5"/>
      <c r="SRH200" s="5"/>
      <c r="SRI200" s="5"/>
      <c r="SRJ200" s="5"/>
      <c r="SRK200" s="5"/>
      <c r="SRL200" s="5"/>
      <c r="TAX200" s="5"/>
      <c r="TAY200" s="5"/>
      <c r="TAZ200" s="5"/>
      <c r="TBA200" s="5"/>
      <c r="TBB200" s="5"/>
      <c r="TBC200" s="5"/>
      <c r="TBD200" s="5"/>
      <c r="TBE200" s="5"/>
      <c r="TBF200" s="5"/>
      <c r="TBG200" s="5"/>
      <c r="TBH200" s="5"/>
      <c r="TKT200" s="5"/>
      <c r="TKU200" s="5"/>
      <c r="TKV200" s="5"/>
      <c r="TKW200" s="5"/>
      <c r="TKX200" s="5"/>
      <c r="TKY200" s="5"/>
      <c r="TKZ200" s="5"/>
      <c r="TLA200" s="5"/>
      <c r="TLB200" s="5"/>
      <c r="TLC200" s="5"/>
      <c r="TLD200" s="5"/>
      <c r="TUP200" s="5"/>
      <c r="TUQ200" s="5"/>
      <c r="TUR200" s="5"/>
      <c r="TUS200" s="5"/>
      <c r="TUT200" s="5"/>
      <c r="TUU200" s="5"/>
      <c r="TUV200" s="5"/>
      <c r="TUW200" s="5"/>
      <c r="TUX200" s="5"/>
      <c r="TUY200" s="5"/>
      <c r="TUZ200" s="5"/>
      <c r="UEL200" s="5"/>
      <c r="UEM200" s="5"/>
      <c r="UEN200" s="5"/>
      <c r="UEO200" s="5"/>
      <c r="UEP200" s="5"/>
      <c r="UEQ200" s="5"/>
      <c r="UER200" s="5"/>
      <c r="UES200" s="5"/>
      <c r="UET200" s="5"/>
      <c r="UEU200" s="5"/>
      <c r="UEV200" s="5"/>
      <c r="UOH200" s="5"/>
      <c r="UOI200" s="5"/>
      <c r="UOJ200" s="5"/>
      <c r="UOK200" s="5"/>
      <c r="UOL200" s="5"/>
      <c r="UOM200" s="5"/>
      <c r="UON200" s="5"/>
      <c r="UOO200" s="5"/>
      <c r="UOP200" s="5"/>
      <c r="UOQ200" s="5"/>
      <c r="UOR200" s="5"/>
      <c r="UYD200" s="5"/>
      <c r="UYE200" s="5"/>
      <c r="UYF200" s="5"/>
      <c r="UYG200" s="5"/>
      <c r="UYH200" s="5"/>
      <c r="UYI200" s="5"/>
      <c r="UYJ200" s="5"/>
      <c r="UYK200" s="5"/>
      <c r="UYL200" s="5"/>
      <c r="UYM200" s="5"/>
      <c r="UYN200" s="5"/>
      <c r="VHZ200" s="5"/>
      <c r="VIA200" s="5"/>
      <c r="VIB200" s="5"/>
      <c r="VIC200" s="5"/>
      <c r="VID200" s="5"/>
      <c r="VIE200" s="5"/>
      <c r="VIF200" s="5"/>
      <c r="VIG200" s="5"/>
      <c r="VIH200" s="5"/>
      <c r="VII200" s="5"/>
      <c r="VIJ200" s="5"/>
      <c r="VRV200" s="5"/>
      <c r="VRW200" s="5"/>
      <c r="VRX200" s="5"/>
      <c r="VRY200" s="5"/>
      <c r="VRZ200" s="5"/>
      <c r="VSA200" s="5"/>
      <c r="VSB200" s="5"/>
      <c r="VSC200" s="5"/>
      <c r="VSD200" s="5"/>
      <c r="VSE200" s="5"/>
      <c r="VSF200" s="5"/>
      <c r="WBR200" s="5"/>
      <c r="WBS200" s="5"/>
      <c r="WBT200" s="5"/>
      <c r="WBU200" s="5"/>
      <c r="WBV200" s="5"/>
      <c r="WBW200" s="5"/>
      <c r="WBX200" s="5"/>
      <c r="WBY200" s="5"/>
      <c r="WBZ200" s="5"/>
      <c r="WCA200" s="5"/>
      <c r="WCB200" s="5"/>
      <c r="WLN200" s="5"/>
      <c r="WLO200" s="5"/>
      <c r="WLP200" s="5"/>
      <c r="WLQ200" s="5"/>
      <c r="WLR200" s="5"/>
      <c r="WLS200" s="5"/>
      <c r="WLT200" s="5"/>
      <c r="WLU200" s="5"/>
      <c r="WLV200" s="5"/>
      <c r="WLW200" s="5"/>
      <c r="WLX200" s="5"/>
      <c r="WVJ200" s="5"/>
      <c r="WVK200" s="5"/>
      <c r="WVL200" s="5"/>
      <c r="WVM200" s="5"/>
      <c r="WVN200" s="5"/>
      <c r="WVO200" s="5"/>
      <c r="WVP200" s="5"/>
      <c r="WVQ200" s="5"/>
      <c r="WVR200" s="5"/>
      <c r="WVS200" s="5"/>
      <c r="WVT200" s="5"/>
    </row>
    <row r="201" spans="1:780 1026:1804 2050:2828 3074:3852 4098:4876 5122:5900 6146:6924 7170:7948 8194:8972 9218:9996 10242:11020 11266:12044 12290:13068 13314:14092 14338:15116 15362:16140" ht="51" x14ac:dyDescent="0.25">
      <c r="A201" s="8">
        <f t="shared" si="6"/>
        <v>297</v>
      </c>
      <c r="B201" s="6" t="s">
        <v>12</v>
      </c>
      <c r="C201" s="6" t="s">
        <v>392</v>
      </c>
      <c r="D201" s="5" t="s">
        <v>13</v>
      </c>
      <c r="E201" s="8" t="s">
        <v>23</v>
      </c>
      <c r="F201" s="6" t="s">
        <v>393</v>
      </c>
      <c r="G201" s="6" t="s">
        <v>159</v>
      </c>
      <c r="H201" s="8" t="s">
        <v>11</v>
      </c>
      <c r="K201" s="10" t="s">
        <v>93</v>
      </c>
    </row>
    <row r="202" spans="1:780 1026:1804 2050:2828 3074:3852 4098:4876 5122:5900 6146:6924 7170:7948 8194:8972 9218:9996 10242:11020 11266:12044 12290:13068 13314:14092 14338:15116 15362:16140" ht="63.75" x14ac:dyDescent="0.25">
      <c r="A202" s="8">
        <f t="shared" si="6"/>
        <v>298</v>
      </c>
      <c r="B202" s="6" t="s">
        <v>172</v>
      </c>
      <c r="C202" s="6" t="s">
        <v>395</v>
      </c>
      <c r="D202" s="5" t="s">
        <v>13</v>
      </c>
      <c r="E202" s="8" t="s">
        <v>23</v>
      </c>
      <c r="F202" s="6" t="s">
        <v>396</v>
      </c>
      <c r="G202" s="6" t="s">
        <v>159</v>
      </c>
      <c r="H202" s="8" t="s">
        <v>11</v>
      </c>
      <c r="K202" s="9" t="s">
        <v>80</v>
      </c>
    </row>
    <row r="203" spans="1:780 1026:1804 2050:2828 3074:3852 4098:4876 5122:5900 6146:6924 7170:7948 8194:8972 9218:9996 10242:11020 11266:12044 12290:13068 13314:14092 14338:15116 15362:16140" ht="25.5" x14ac:dyDescent="0.25">
      <c r="A203" s="8">
        <f t="shared" si="6"/>
        <v>299</v>
      </c>
      <c r="B203" s="6" t="s">
        <v>40</v>
      </c>
      <c r="C203" s="6" t="s">
        <v>398</v>
      </c>
      <c r="D203" s="5" t="s">
        <v>13</v>
      </c>
      <c r="E203" s="8" t="s">
        <v>23</v>
      </c>
      <c r="F203" s="6" t="s">
        <v>394</v>
      </c>
      <c r="G203" s="6" t="s">
        <v>159</v>
      </c>
      <c r="H203" s="8" t="s">
        <v>11</v>
      </c>
      <c r="K203" s="9" t="s">
        <v>146</v>
      </c>
    </row>
    <row r="204" spans="1:780 1026:1804 2050:2828 3074:3852 4098:4876 5122:5900 6146:6924 7170:7948 8194:8972 9218:9996 10242:11020 11266:12044 12290:13068 13314:14092 14338:15116 15362:16140" ht="38.25" x14ac:dyDescent="0.25">
      <c r="A204" s="8">
        <f t="shared" si="6"/>
        <v>300</v>
      </c>
      <c r="B204" s="6" t="s">
        <v>26</v>
      </c>
      <c r="C204" s="6" t="s">
        <v>399</v>
      </c>
      <c r="D204" s="5" t="s">
        <v>13</v>
      </c>
      <c r="E204" s="8" t="s">
        <v>23</v>
      </c>
      <c r="F204" s="6" t="s">
        <v>400</v>
      </c>
      <c r="G204" s="6" t="s">
        <v>159</v>
      </c>
      <c r="H204" s="8" t="s">
        <v>11</v>
      </c>
      <c r="J204" s="9" t="s">
        <v>132</v>
      </c>
    </row>
    <row r="205" spans="1:780 1026:1804 2050:2828 3074:3852 4098:4876 5122:5900 6146:6924 7170:7948 8194:8972 9218:9996 10242:11020 11266:12044 12290:13068 13314:14092 14338:15116 15362:16140" ht="51" x14ac:dyDescent="0.25">
      <c r="A205" s="8">
        <f t="shared" si="6"/>
        <v>301</v>
      </c>
      <c r="B205" s="6" t="s">
        <v>21</v>
      </c>
      <c r="C205" s="6" t="s">
        <v>402</v>
      </c>
      <c r="D205" s="5" t="s">
        <v>13</v>
      </c>
      <c r="E205" s="8" t="s">
        <v>23</v>
      </c>
      <c r="F205" s="6" t="s">
        <v>401</v>
      </c>
      <c r="G205" s="6" t="s">
        <v>159</v>
      </c>
      <c r="H205" s="8" t="s">
        <v>11</v>
      </c>
      <c r="K205" s="9" t="s">
        <v>227</v>
      </c>
      <c r="M205" s="6" t="s">
        <v>403</v>
      </c>
    </row>
    <row r="206" spans="1:780 1026:1804 2050:2828 3074:3852 4098:4876 5122:5900 6146:6924 7170:7948 8194:8972 9218:9996 10242:11020 11266:12044 12290:13068 13314:14092 14338:15116 15362:16140" ht="114.75" x14ac:dyDescent="0.25">
      <c r="A206" s="8">
        <f>A205+1</f>
        <v>302</v>
      </c>
      <c r="B206" s="6" t="s">
        <v>40</v>
      </c>
      <c r="C206" s="6" t="s">
        <v>404</v>
      </c>
      <c r="D206" s="5" t="s">
        <v>13</v>
      </c>
      <c r="E206" s="8" t="s">
        <v>23</v>
      </c>
      <c r="F206" s="6" t="s">
        <v>401</v>
      </c>
      <c r="G206" s="6" t="s">
        <v>159</v>
      </c>
      <c r="H206" s="8" t="s">
        <v>11</v>
      </c>
      <c r="K206" s="9" t="s">
        <v>227</v>
      </c>
    </row>
    <row r="207" spans="1:780 1026:1804 2050:2828 3074:3852 4098:4876 5122:5900 6146:6924 7170:7948 8194:8972 9218:9996 10242:11020 11266:12044 12290:13068 13314:14092 14338:15116 15362:16140" ht="51" x14ac:dyDescent="0.25">
      <c r="A207" s="8">
        <f>A206+1</f>
        <v>303</v>
      </c>
      <c r="B207" s="6" t="s">
        <v>40</v>
      </c>
      <c r="C207" s="6" t="s">
        <v>405</v>
      </c>
      <c r="D207" s="5" t="s">
        <v>13</v>
      </c>
      <c r="E207" s="8" t="s">
        <v>23</v>
      </c>
      <c r="F207" s="6" t="s">
        <v>56</v>
      </c>
      <c r="G207" s="6" t="s">
        <v>231</v>
      </c>
      <c r="H207" s="8" t="s">
        <v>11</v>
      </c>
      <c r="K207" s="9" t="s">
        <v>80</v>
      </c>
    </row>
    <row r="208" spans="1:780 1026:1804 2050:2828 3074:3852 4098:4876 5122:5900 6146:6924 7170:7948 8194:8972 9218:9996 10242:11020 11266:12044 12290:13068 13314:14092 14338:15116 15362:16140" ht="63.75" x14ac:dyDescent="0.25">
      <c r="A208" s="8">
        <f t="shared" si="6"/>
        <v>304</v>
      </c>
      <c r="B208" s="6" t="s">
        <v>189</v>
      </c>
      <c r="C208" s="6" t="s">
        <v>411</v>
      </c>
      <c r="D208" s="5" t="s">
        <v>13</v>
      </c>
      <c r="E208" s="8" t="s">
        <v>23</v>
      </c>
      <c r="F208" s="6" t="s">
        <v>196</v>
      </c>
      <c r="G208" s="6" t="s">
        <v>231</v>
      </c>
      <c r="H208" s="8" t="s">
        <v>11</v>
      </c>
      <c r="K208" s="9" t="s">
        <v>80</v>
      </c>
    </row>
    <row r="209" spans="1:13" ht="51" x14ac:dyDescent="0.25">
      <c r="A209" s="8">
        <f t="shared" si="6"/>
        <v>305</v>
      </c>
      <c r="B209" s="6" t="s">
        <v>287</v>
      </c>
      <c r="C209" s="6" t="s">
        <v>407</v>
      </c>
      <c r="D209" s="5" t="s">
        <v>13</v>
      </c>
      <c r="E209" s="8" t="s">
        <v>23</v>
      </c>
      <c r="F209" s="6" t="s">
        <v>56</v>
      </c>
      <c r="G209" s="6" t="s">
        <v>231</v>
      </c>
      <c r="H209" s="8" t="s">
        <v>11</v>
      </c>
      <c r="K209" s="9" t="s">
        <v>80</v>
      </c>
    </row>
    <row r="210" spans="1:13" ht="80.099999999999994" customHeight="1" x14ac:dyDescent="0.25">
      <c r="A210" s="8">
        <f t="shared" si="6"/>
        <v>306</v>
      </c>
      <c r="B210" s="6" t="s">
        <v>21</v>
      </c>
      <c r="C210" s="6" t="s">
        <v>408</v>
      </c>
      <c r="D210" s="5" t="s">
        <v>13</v>
      </c>
      <c r="E210" s="8" t="s">
        <v>23</v>
      </c>
      <c r="F210" s="6" t="s">
        <v>196</v>
      </c>
      <c r="G210" s="6" t="s">
        <v>231</v>
      </c>
      <c r="H210" s="8" t="s">
        <v>11</v>
      </c>
      <c r="K210" s="9" t="s">
        <v>80</v>
      </c>
    </row>
    <row r="211" spans="1:13" ht="51" x14ac:dyDescent="0.25">
      <c r="A211" s="8">
        <f t="shared" si="6"/>
        <v>307</v>
      </c>
      <c r="B211" s="6" t="s">
        <v>114</v>
      </c>
      <c r="C211" s="6" t="s">
        <v>409</v>
      </c>
      <c r="D211" s="5" t="s">
        <v>13</v>
      </c>
      <c r="E211" s="8" t="s">
        <v>23</v>
      </c>
      <c r="F211" s="6" t="s">
        <v>56</v>
      </c>
      <c r="G211" s="6" t="s">
        <v>231</v>
      </c>
      <c r="H211" s="8" t="s">
        <v>11</v>
      </c>
      <c r="K211" s="9" t="s">
        <v>80</v>
      </c>
    </row>
    <row r="212" spans="1:13" ht="63.75" x14ac:dyDescent="0.25">
      <c r="A212" s="8">
        <f t="shared" si="6"/>
        <v>308</v>
      </c>
      <c r="B212" s="6" t="s">
        <v>287</v>
      </c>
      <c r="C212" s="6" t="s">
        <v>410</v>
      </c>
      <c r="D212" s="5" t="s">
        <v>13</v>
      </c>
      <c r="E212" s="8" t="s">
        <v>23</v>
      </c>
      <c r="F212" s="6" t="s">
        <v>196</v>
      </c>
      <c r="G212" s="6" t="s">
        <v>231</v>
      </c>
      <c r="H212" s="8" t="s">
        <v>11</v>
      </c>
      <c r="K212" s="9" t="s">
        <v>80</v>
      </c>
    </row>
    <row r="213" spans="1:13" ht="102" x14ac:dyDescent="0.25">
      <c r="A213" s="8">
        <f t="shared" si="6"/>
        <v>309</v>
      </c>
      <c r="B213" s="6" t="s">
        <v>184</v>
      </c>
      <c r="C213" s="6" t="s">
        <v>415</v>
      </c>
      <c r="D213" s="5" t="s">
        <v>13</v>
      </c>
      <c r="E213" s="8" t="s">
        <v>23</v>
      </c>
      <c r="F213" s="6" t="s">
        <v>56</v>
      </c>
      <c r="G213" s="6" t="s">
        <v>159</v>
      </c>
      <c r="H213" s="8" t="s">
        <v>11</v>
      </c>
      <c r="J213" s="9" t="s">
        <v>227</v>
      </c>
      <c r="K213" s="9" t="s">
        <v>384</v>
      </c>
      <c r="M213" s="6" t="s">
        <v>414</v>
      </c>
    </row>
    <row r="214" spans="1:13" ht="102" x14ac:dyDescent="0.25">
      <c r="A214" s="8">
        <f t="shared" si="6"/>
        <v>310</v>
      </c>
      <c r="B214" s="6" t="s">
        <v>605</v>
      </c>
      <c r="C214" s="6" t="s">
        <v>422</v>
      </c>
      <c r="D214" s="5" t="s">
        <v>13</v>
      </c>
      <c r="E214" s="8" t="s">
        <v>23</v>
      </c>
      <c r="F214" s="6" t="s">
        <v>394</v>
      </c>
      <c r="G214" s="6" t="s">
        <v>231</v>
      </c>
      <c r="H214" s="8" t="s">
        <v>421</v>
      </c>
      <c r="M214" s="6" t="s">
        <v>419</v>
      </c>
    </row>
    <row r="215" spans="1:13" ht="25.5" x14ac:dyDescent="0.25">
      <c r="A215" s="8">
        <f t="shared" si="6"/>
        <v>311</v>
      </c>
      <c r="B215" s="6" t="s">
        <v>574</v>
      </c>
      <c r="C215" s="6" t="s">
        <v>418</v>
      </c>
      <c r="D215" s="5" t="s">
        <v>13</v>
      </c>
      <c r="E215" s="8" t="s">
        <v>23</v>
      </c>
      <c r="F215" s="6" t="s">
        <v>394</v>
      </c>
      <c r="G215" s="6" t="s">
        <v>231</v>
      </c>
      <c r="H215" s="8" t="s">
        <v>421</v>
      </c>
      <c r="M215" s="6" t="s">
        <v>420</v>
      </c>
    </row>
    <row r="216" spans="1:13" ht="51" x14ac:dyDescent="0.25">
      <c r="A216" s="8">
        <f t="shared" si="6"/>
        <v>312</v>
      </c>
      <c r="B216" s="6" t="s">
        <v>12</v>
      </c>
      <c r="C216" s="6" t="s">
        <v>427</v>
      </c>
      <c r="D216" s="5" t="s">
        <v>13</v>
      </c>
      <c r="E216" s="8" t="s">
        <v>23</v>
      </c>
      <c r="F216" s="6" t="s">
        <v>400</v>
      </c>
      <c r="G216" s="6" t="s">
        <v>231</v>
      </c>
      <c r="H216" s="8" t="s">
        <v>11</v>
      </c>
      <c r="J216" s="9" t="s">
        <v>132</v>
      </c>
    </row>
    <row r="217" spans="1:13" ht="51" x14ac:dyDescent="0.25">
      <c r="A217" s="8">
        <f t="shared" si="6"/>
        <v>313</v>
      </c>
      <c r="B217" s="6" t="s">
        <v>574</v>
      </c>
      <c r="C217" s="6" t="s">
        <v>428</v>
      </c>
      <c r="D217" s="5" t="s">
        <v>13</v>
      </c>
      <c r="E217" s="8" t="s">
        <v>23</v>
      </c>
      <c r="F217" s="6" t="s">
        <v>18</v>
      </c>
      <c r="G217" s="6" t="s">
        <v>231</v>
      </c>
      <c r="H217" s="8" t="s">
        <v>11</v>
      </c>
      <c r="K217" s="9" t="s">
        <v>80</v>
      </c>
    </row>
    <row r="218" spans="1:13" ht="140.25" x14ac:dyDescent="0.25">
      <c r="A218" s="8">
        <f>A217+1</f>
        <v>314</v>
      </c>
      <c r="B218" s="6" t="s">
        <v>603</v>
      </c>
      <c r="C218" s="6" t="s">
        <v>432</v>
      </c>
      <c r="D218" s="5" t="s">
        <v>13</v>
      </c>
      <c r="E218" s="8" t="s">
        <v>23</v>
      </c>
      <c r="F218" s="6" t="s">
        <v>400</v>
      </c>
      <c r="G218" s="6" t="s">
        <v>159</v>
      </c>
      <c r="H218" s="8" t="s">
        <v>128</v>
      </c>
      <c r="K218" s="10" t="s">
        <v>302</v>
      </c>
      <c r="M218" s="6" t="s">
        <v>431</v>
      </c>
    </row>
    <row r="219" spans="1:13" ht="25.5" x14ac:dyDescent="0.25">
      <c r="A219" s="8">
        <f t="shared" si="6"/>
        <v>315</v>
      </c>
      <c r="B219" s="6" t="s">
        <v>35</v>
      </c>
      <c r="C219" s="6" t="s">
        <v>530</v>
      </c>
      <c r="D219" s="5" t="s">
        <v>13</v>
      </c>
      <c r="E219" s="8" t="s">
        <v>23</v>
      </c>
      <c r="F219" s="6" t="s">
        <v>400</v>
      </c>
      <c r="G219" s="6" t="s">
        <v>159</v>
      </c>
      <c r="H219" s="8" t="s">
        <v>128</v>
      </c>
      <c r="K219" s="9" t="s">
        <v>80</v>
      </c>
    </row>
    <row r="220" spans="1:13" ht="38.25" x14ac:dyDescent="0.25">
      <c r="A220" s="8">
        <f t="shared" si="6"/>
        <v>316</v>
      </c>
      <c r="B220" s="6" t="s">
        <v>184</v>
      </c>
      <c r="C220" s="6" t="s">
        <v>433</v>
      </c>
      <c r="D220" s="5" t="s">
        <v>13</v>
      </c>
      <c r="E220" s="8" t="s">
        <v>23</v>
      </c>
      <c r="F220" s="6" t="s">
        <v>56</v>
      </c>
      <c r="G220" s="6" t="s">
        <v>159</v>
      </c>
      <c r="H220" s="8" t="s">
        <v>11</v>
      </c>
      <c r="K220" s="10" t="s">
        <v>209</v>
      </c>
    </row>
    <row r="221" spans="1:13" ht="80.099999999999994" customHeight="1" x14ac:dyDescent="0.25">
      <c r="A221" s="8">
        <f t="shared" si="6"/>
        <v>317</v>
      </c>
      <c r="B221" s="6" t="s">
        <v>219</v>
      </c>
      <c r="C221" s="6" t="s">
        <v>437</v>
      </c>
      <c r="D221" s="5" t="s">
        <v>13</v>
      </c>
      <c r="E221" s="8" t="s">
        <v>23</v>
      </c>
      <c r="F221" s="6" t="s">
        <v>438</v>
      </c>
      <c r="G221" s="6" t="s">
        <v>159</v>
      </c>
      <c r="H221" s="8" t="s">
        <v>11</v>
      </c>
      <c r="K221" s="10" t="s">
        <v>441</v>
      </c>
    </row>
    <row r="222" spans="1:13" ht="51" x14ac:dyDescent="0.25">
      <c r="A222" s="8">
        <f t="shared" si="6"/>
        <v>318</v>
      </c>
      <c r="B222" s="6" t="s">
        <v>563</v>
      </c>
      <c r="C222" s="6" t="s">
        <v>436</v>
      </c>
      <c r="D222" s="5" t="s">
        <v>13</v>
      </c>
      <c r="E222" s="8" t="s">
        <v>23</v>
      </c>
      <c r="F222" s="6" t="s">
        <v>439</v>
      </c>
      <c r="G222" s="6" t="s">
        <v>159</v>
      </c>
      <c r="H222" s="8" t="s">
        <v>11</v>
      </c>
      <c r="K222" s="10" t="s">
        <v>254</v>
      </c>
    </row>
    <row r="223" spans="1:13" ht="76.5" x14ac:dyDescent="0.25">
      <c r="A223" s="8">
        <f t="shared" si="6"/>
        <v>319</v>
      </c>
      <c r="B223" s="6" t="s">
        <v>40</v>
      </c>
      <c r="C223" s="6" t="s">
        <v>440</v>
      </c>
      <c r="D223" s="5" t="s">
        <v>13</v>
      </c>
      <c r="E223" s="8" t="s">
        <v>23</v>
      </c>
      <c r="F223" s="6" t="s">
        <v>56</v>
      </c>
      <c r="G223" s="6" t="s">
        <v>159</v>
      </c>
      <c r="H223" s="8" t="s">
        <v>11</v>
      </c>
      <c r="K223" s="9" t="s">
        <v>80</v>
      </c>
    </row>
    <row r="224" spans="1:13" ht="51" x14ac:dyDescent="0.25">
      <c r="A224" s="8">
        <f t="shared" si="6"/>
        <v>320</v>
      </c>
      <c r="B224" s="6" t="s">
        <v>108</v>
      </c>
      <c r="C224" s="6" t="s">
        <v>434</v>
      </c>
      <c r="D224" s="5" t="s">
        <v>13</v>
      </c>
      <c r="E224" s="8" t="s">
        <v>23</v>
      </c>
      <c r="F224" s="6" t="s">
        <v>56</v>
      </c>
      <c r="G224" s="6" t="s">
        <v>159</v>
      </c>
      <c r="H224" s="8" t="s">
        <v>11</v>
      </c>
      <c r="K224" s="10" t="s">
        <v>37</v>
      </c>
      <c r="M224" s="6" t="s">
        <v>435</v>
      </c>
    </row>
    <row r="225" spans="1:13" ht="51" x14ac:dyDescent="0.25">
      <c r="A225" s="8">
        <f t="shared" si="6"/>
        <v>321</v>
      </c>
      <c r="B225" s="6" t="s">
        <v>574</v>
      </c>
      <c r="C225" s="6" t="s">
        <v>446</v>
      </c>
      <c r="D225" s="5" t="s">
        <v>13</v>
      </c>
      <c r="E225" s="8" t="s">
        <v>23</v>
      </c>
      <c r="F225" s="6" t="s">
        <v>400</v>
      </c>
      <c r="G225" s="6" t="s">
        <v>159</v>
      </c>
      <c r="H225" s="8" t="s">
        <v>11</v>
      </c>
      <c r="K225" s="10" t="s">
        <v>284</v>
      </c>
    </row>
    <row r="226" spans="1:13" ht="80.099999999999994" customHeight="1" x14ac:dyDescent="0.25">
      <c r="A226" s="8">
        <f t="shared" si="6"/>
        <v>322</v>
      </c>
      <c r="B226" s="6" t="s">
        <v>574</v>
      </c>
      <c r="C226" s="6" t="s">
        <v>449</v>
      </c>
      <c r="D226" s="5" t="s">
        <v>13</v>
      </c>
      <c r="E226" s="8" t="s">
        <v>23</v>
      </c>
      <c r="F226" s="6" t="s">
        <v>400</v>
      </c>
      <c r="G226" s="6" t="s">
        <v>159</v>
      </c>
      <c r="H226" s="8" t="s">
        <v>11</v>
      </c>
      <c r="K226" s="10" t="s">
        <v>284</v>
      </c>
    </row>
    <row r="227" spans="1:13" ht="63.75" x14ac:dyDescent="0.25">
      <c r="A227" s="8">
        <f t="shared" si="6"/>
        <v>323</v>
      </c>
      <c r="B227" s="6" t="s">
        <v>574</v>
      </c>
      <c r="C227" s="6" t="s">
        <v>451</v>
      </c>
      <c r="D227" s="5" t="s">
        <v>13</v>
      </c>
      <c r="E227" s="8" t="s">
        <v>23</v>
      </c>
      <c r="F227" s="6" t="s">
        <v>400</v>
      </c>
      <c r="G227" s="6" t="s">
        <v>159</v>
      </c>
      <c r="H227" s="8" t="s">
        <v>11</v>
      </c>
      <c r="K227" s="10" t="s">
        <v>284</v>
      </c>
    </row>
    <row r="228" spans="1:13" ht="51" x14ac:dyDescent="0.25">
      <c r="A228" s="8">
        <f t="shared" si="6"/>
        <v>324</v>
      </c>
      <c r="B228" s="6" t="s">
        <v>574</v>
      </c>
      <c r="C228" s="6" t="s">
        <v>452</v>
      </c>
      <c r="D228" s="5" t="s">
        <v>13</v>
      </c>
      <c r="E228" s="8" t="s">
        <v>23</v>
      </c>
      <c r="F228" s="6" t="s">
        <v>400</v>
      </c>
      <c r="G228" s="6" t="s">
        <v>159</v>
      </c>
      <c r="H228" s="8" t="s">
        <v>11</v>
      </c>
      <c r="K228" s="10" t="s">
        <v>284</v>
      </c>
    </row>
    <row r="229" spans="1:13" ht="38.25" x14ac:dyDescent="0.25">
      <c r="A229" s="8">
        <f t="shared" si="6"/>
        <v>325</v>
      </c>
      <c r="B229" s="6" t="s">
        <v>184</v>
      </c>
      <c r="C229" s="6" t="s">
        <v>454</v>
      </c>
      <c r="D229" s="5" t="s">
        <v>13</v>
      </c>
      <c r="E229" s="8" t="s">
        <v>23</v>
      </c>
      <c r="F229" s="6" t="s">
        <v>400</v>
      </c>
      <c r="G229" s="6" t="s">
        <v>159</v>
      </c>
      <c r="H229" s="8" t="s">
        <v>11</v>
      </c>
      <c r="K229" s="10" t="s">
        <v>284</v>
      </c>
    </row>
    <row r="230" spans="1:13" ht="25.5" x14ac:dyDescent="0.25">
      <c r="A230" s="8">
        <f t="shared" si="6"/>
        <v>326</v>
      </c>
      <c r="B230" s="6" t="s">
        <v>184</v>
      </c>
      <c r="C230" s="6" t="s">
        <v>447</v>
      </c>
      <c r="D230" s="5" t="s">
        <v>13</v>
      </c>
      <c r="E230" s="8" t="s">
        <v>23</v>
      </c>
      <c r="F230" s="6" t="s">
        <v>400</v>
      </c>
      <c r="G230" s="6" t="s">
        <v>159</v>
      </c>
      <c r="H230" s="8" t="s">
        <v>11</v>
      </c>
      <c r="K230" s="10" t="s">
        <v>284</v>
      </c>
    </row>
    <row r="231" spans="1:13" ht="51" x14ac:dyDescent="0.25">
      <c r="A231" s="8">
        <f t="shared" si="6"/>
        <v>327</v>
      </c>
      <c r="B231" s="6" t="s">
        <v>574</v>
      </c>
      <c r="C231" s="6" t="s">
        <v>455</v>
      </c>
      <c r="D231" s="5" t="s">
        <v>13</v>
      </c>
      <c r="E231" s="8" t="s">
        <v>23</v>
      </c>
      <c r="F231" s="6" t="s">
        <v>400</v>
      </c>
      <c r="G231" s="6" t="s">
        <v>159</v>
      </c>
      <c r="H231" s="8" t="s">
        <v>11</v>
      </c>
      <c r="K231" s="10" t="s">
        <v>284</v>
      </c>
    </row>
    <row r="232" spans="1:13" ht="63.75" x14ac:dyDescent="0.25">
      <c r="A232" s="8">
        <f t="shared" si="6"/>
        <v>328</v>
      </c>
      <c r="B232" s="6" t="s">
        <v>35</v>
      </c>
      <c r="C232" s="6" t="s">
        <v>448</v>
      </c>
      <c r="D232" s="5" t="s">
        <v>13</v>
      </c>
      <c r="E232" s="8" t="s">
        <v>23</v>
      </c>
      <c r="F232" s="6" t="s">
        <v>400</v>
      </c>
      <c r="G232" s="6" t="s">
        <v>159</v>
      </c>
      <c r="H232" s="8" t="s">
        <v>11</v>
      </c>
      <c r="K232" s="10" t="s">
        <v>284</v>
      </c>
    </row>
    <row r="233" spans="1:13" ht="51" x14ac:dyDescent="0.25">
      <c r="A233" s="8">
        <f t="shared" si="6"/>
        <v>329</v>
      </c>
      <c r="B233" s="6" t="s">
        <v>35</v>
      </c>
      <c r="C233" s="6" t="s">
        <v>450</v>
      </c>
      <c r="D233" s="5" t="s">
        <v>13</v>
      </c>
      <c r="E233" s="8" t="s">
        <v>23</v>
      </c>
      <c r="F233" s="6" t="s">
        <v>400</v>
      </c>
      <c r="G233" s="6" t="s">
        <v>159</v>
      </c>
      <c r="H233" s="8" t="s">
        <v>11</v>
      </c>
      <c r="K233" s="10" t="s">
        <v>284</v>
      </c>
    </row>
    <row r="234" spans="1:13" ht="51" x14ac:dyDescent="0.25">
      <c r="A234" s="8">
        <f t="shared" si="6"/>
        <v>330</v>
      </c>
      <c r="B234" s="6" t="s">
        <v>35</v>
      </c>
      <c r="C234" s="6" t="s">
        <v>453</v>
      </c>
      <c r="D234" s="5" t="s">
        <v>13</v>
      </c>
      <c r="E234" s="8" t="s">
        <v>23</v>
      </c>
      <c r="F234" s="6" t="s">
        <v>400</v>
      </c>
      <c r="G234" s="6" t="s">
        <v>159</v>
      </c>
      <c r="H234" s="8" t="s">
        <v>11</v>
      </c>
      <c r="K234" s="10" t="s">
        <v>284</v>
      </c>
    </row>
    <row r="235" spans="1:13" ht="38.25" x14ac:dyDescent="0.25">
      <c r="A235" s="8">
        <f t="shared" si="6"/>
        <v>331</v>
      </c>
      <c r="B235" s="6" t="s">
        <v>172</v>
      </c>
      <c r="C235" s="6" t="s">
        <v>443</v>
      </c>
      <c r="D235" s="5" t="s">
        <v>13</v>
      </c>
      <c r="E235" s="8" t="s">
        <v>23</v>
      </c>
      <c r="F235" s="6" t="s">
        <v>400</v>
      </c>
      <c r="G235" s="6" t="s">
        <v>159</v>
      </c>
      <c r="H235" s="8" t="s">
        <v>11</v>
      </c>
      <c r="K235" s="10" t="s">
        <v>284</v>
      </c>
    </row>
    <row r="236" spans="1:13" ht="76.5" x14ac:dyDescent="0.25">
      <c r="A236" s="8">
        <f t="shared" si="6"/>
        <v>332</v>
      </c>
      <c r="B236" s="6" t="s">
        <v>172</v>
      </c>
      <c r="C236" s="6" t="s">
        <v>618</v>
      </c>
      <c r="D236" s="5" t="s">
        <v>13</v>
      </c>
      <c r="E236" s="8" t="s">
        <v>23</v>
      </c>
      <c r="F236" s="6" t="s">
        <v>400</v>
      </c>
      <c r="G236" s="6" t="s">
        <v>159</v>
      </c>
      <c r="H236" s="8" t="s">
        <v>11</v>
      </c>
      <c r="K236" s="10" t="s">
        <v>284</v>
      </c>
    </row>
    <row r="237" spans="1:13" ht="63.75" x14ac:dyDescent="0.25">
      <c r="A237" s="8">
        <f t="shared" si="6"/>
        <v>333</v>
      </c>
      <c r="B237" s="6" t="s">
        <v>108</v>
      </c>
      <c r="C237" s="6" t="s">
        <v>442</v>
      </c>
      <c r="D237" s="5" t="s">
        <v>13</v>
      </c>
      <c r="E237" s="8" t="s">
        <v>23</v>
      </c>
      <c r="F237" s="6" t="s">
        <v>400</v>
      </c>
      <c r="G237" s="6" t="s">
        <v>159</v>
      </c>
      <c r="H237" s="8" t="s">
        <v>11</v>
      </c>
      <c r="K237" s="10" t="s">
        <v>284</v>
      </c>
    </row>
    <row r="238" spans="1:13" ht="80.099999999999994" customHeight="1" x14ac:dyDescent="0.25">
      <c r="A238" s="8">
        <f t="shared" si="6"/>
        <v>334</v>
      </c>
      <c r="B238" s="6" t="s">
        <v>165</v>
      </c>
      <c r="C238" s="6" t="s">
        <v>458</v>
      </c>
      <c r="D238" s="5" t="s">
        <v>13</v>
      </c>
      <c r="E238" s="8" t="s">
        <v>23</v>
      </c>
      <c r="F238" s="6" t="s">
        <v>457</v>
      </c>
      <c r="G238" s="6" t="s">
        <v>231</v>
      </c>
      <c r="H238" s="8" t="s">
        <v>11</v>
      </c>
      <c r="K238" s="9" t="s">
        <v>117</v>
      </c>
      <c r="M238" s="6" t="s">
        <v>456</v>
      </c>
    </row>
    <row r="239" spans="1:13" ht="76.5" x14ac:dyDescent="0.25">
      <c r="A239" s="8">
        <f t="shared" si="6"/>
        <v>335</v>
      </c>
      <c r="B239" s="6" t="s">
        <v>604</v>
      </c>
      <c r="C239" s="6" t="s">
        <v>461</v>
      </c>
      <c r="D239" s="5" t="s">
        <v>13</v>
      </c>
      <c r="E239" s="8" t="s">
        <v>17</v>
      </c>
      <c r="F239" s="6" t="s">
        <v>462</v>
      </c>
      <c r="G239" s="6" t="s">
        <v>159</v>
      </c>
      <c r="H239" s="8" t="s">
        <v>11</v>
      </c>
      <c r="J239" s="10" t="s">
        <v>459</v>
      </c>
      <c r="K239" s="9" t="s">
        <v>117</v>
      </c>
      <c r="M239" s="6" t="s">
        <v>460</v>
      </c>
    </row>
    <row r="240" spans="1:13" ht="38.25" x14ac:dyDescent="0.25">
      <c r="A240" s="8">
        <f t="shared" si="6"/>
        <v>336</v>
      </c>
      <c r="B240" s="6" t="s">
        <v>594</v>
      </c>
      <c r="C240" s="6" t="s">
        <v>465</v>
      </c>
      <c r="D240" s="5" t="s">
        <v>13</v>
      </c>
      <c r="E240" s="8" t="s">
        <v>23</v>
      </c>
      <c r="F240" s="6" t="s">
        <v>103</v>
      </c>
      <c r="G240" s="6" t="s">
        <v>231</v>
      </c>
      <c r="H240" s="8" t="s">
        <v>128</v>
      </c>
      <c r="J240" s="10" t="s">
        <v>464</v>
      </c>
      <c r="K240" s="10" t="s">
        <v>356</v>
      </c>
      <c r="M240" s="6" t="s">
        <v>468</v>
      </c>
    </row>
    <row r="241" spans="1:13" ht="38.25" x14ac:dyDescent="0.25">
      <c r="A241" s="8">
        <f t="shared" si="6"/>
        <v>337</v>
      </c>
      <c r="B241" s="6" t="s">
        <v>40</v>
      </c>
      <c r="C241" s="6" t="s">
        <v>466</v>
      </c>
      <c r="D241" s="5" t="s">
        <v>13</v>
      </c>
      <c r="E241" s="8" t="s">
        <v>23</v>
      </c>
      <c r="F241" s="6" t="s">
        <v>103</v>
      </c>
      <c r="G241" s="6" t="s">
        <v>231</v>
      </c>
      <c r="H241" s="8" t="s">
        <v>128</v>
      </c>
      <c r="J241" s="10" t="s">
        <v>464</v>
      </c>
      <c r="K241" s="10" t="s">
        <v>356</v>
      </c>
      <c r="M241" s="6" t="s">
        <v>468</v>
      </c>
    </row>
    <row r="242" spans="1:13" ht="38.25" x14ac:dyDescent="0.25">
      <c r="A242" s="8">
        <f t="shared" si="6"/>
        <v>338</v>
      </c>
      <c r="B242" s="6" t="s">
        <v>219</v>
      </c>
      <c r="C242" s="6" t="s">
        <v>467</v>
      </c>
      <c r="D242" s="5" t="s">
        <v>13</v>
      </c>
      <c r="E242" s="8" t="s">
        <v>23</v>
      </c>
      <c r="F242" s="6" t="s">
        <v>103</v>
      </c>
      <c r="G242" s="6" t="s">
        <v>231</v>
      </c>
      <c r="H242" s="8" t="s">
        <v>128</v>
      </c>
      <c r="J242" s="10" t="s">
        <v>464</v>
      </c>
      <c r="K242" s="10" t="s">
        <v>356</v>
      </c>
      <c r="M242" s="6" t="s">
        <v>468</v>
      </c>
    </row>
    <row r="243" spans="1:13" ht="80.099999999999994" customHeight="1" x14ac:dyDescent="0.25">
      <c r="A243" s="8">
        <f t="shared" si="6"/>
        <v>339</v>
      </c>
      <c r="B243" s="6" t="s">
        <v>12</v>
      </c>
      <c r="C243" s="6" t="s">
        <v>482</v>
      </c>
      <c r="D243" s="5" t="s">
        <v>13</v>
      </c>
      <c r="E243" s="8" t="s">
        <v>23</v>
      </c>
      <c r="F243" s="6" t="s">
        <v>481</v>
      </c>
      <c r="G243" s="6" t="s">
        <v>159</v>
      </c>
      <c r="H243" s="8" t="s">
        <v>128</v>
      </c>
      <c r="J243" s="10" t="s">
        <v>480</v>
      </c>
      <c r="K243" s="9">
        <v>3</v>
      </c>
      <c r="M243" s="6" t="s">
        <v>477</v>
      </c>
    </row>
    <row r="244" spans="1:13" ht="89.25" x14ac:dyDescent="0.25">
      <c r="A244" s="8">
        <f t="shared" si="6"/>
        <v>340</v>
      </c>
      <c r="B244" s="6" t="s">
        <v>26</v>
      </c>
      <c r="C244" s="6" t="s">
        <v>471</v>
      </c>
      <c r="D244" s="5" t="s">
        <v>13</v>
      </c>
      <c r="E244" s="8" t="s">
        <v>23</v>
      </c>
      <c r="F244" s="6" t="s">
        <v>470</v>
      </c>
      <c r="G244" s="6" t="s">
        <v>159</v>
      </c>
      <c r="H244" s="8" t="s">
        <v>128</v>
      </c>
      <c r="I244" s="9"/>
      <c r="J244" s="9" t="s">
        <v>146</v>
      </c>
    </row>
    <row r="245" spans="1:13" ht="150" customHeight="1" x14ac:dyDescent="0.25">
      <c r="A245" s="8">
        <f t="shared" si="6"/>
        <v>341</v>
      </c>
      <c r="B245" s="6" t="s">
        <v>26</v>
      </c>
      <c r="C245" s="6" t="s">
        <v>472</v>
      </c>
      <c r="D245" s="5" t="s">
        <v>13</v>
      </c>
      <c r="E245" s="8" t="s">
        <v>23</v>
      </c>
      <c r="F245" s="6" t="s">
        <v>473</v>
      </c>
      <c r="G245" s="6" t="s">
        <v>231</v>
      </c>
      <c r="H245" s="8" t="s">
        <v>128</v>
      </c>
      <c r="J245" s="9" t="s">
        <v>314</v>
      </c>
    </row>
    <row r="246" spans="1:13" ht="200.1" customHeight="1" x14ac:dyDescent="0.25">
      <c r="A246" s="8">
        <f t="shared" si="6"/>
        <v>342</v>
      </c>
      <c r="B246" s="6" t="s">
        <v>26</v>
      </c>
      <c r="C246" s="6" t="s">
        <v>474</v>
      </c>
      <c r="D246" s="5" t="s">
        <v>13</v>
      </c>
      <c r="E246" s="8" t="s">
        <v>23</v>
      </c>
      <c r="F246" s="6" t="s">
        <v>475</v>
      </c>
      <c r="G246" s="6" t="s">
        <v>231</v>
      </c>
      <c r="H246" s="8" t="s">
        <v>128</v>
      </c>
      <c r="J246" s="9" t="s">
        <v>80</v>
      </c>
    </row>
    <row r="247" spans="1:13" ht="150" customHeight="1" x14ac:dyDescent="0.25">
      <c r="A247" s="8">
        <f t="shared" si="6"/>
        <v>343</v>
      </c>
      <c r="B247" s="6" t="s">
        <v>219</v>
      </c>
      <c r="C247" s="6" t="s">
        <v>478</v>
      </c>
      <c r="D247" s="5" t="s">
        <v>13</v>
      </c>
      <c r="E247" s="8" t="s">
        <v>23</v>
      </c>
      <c r="F247" s="6" t="s">
        <v>479</v>
      </c>
      <c r="G247" s="6" t="s">
        <v>231</v>
      </c>
      <c r="H247" s="8" t="s">
        <v>11</v>
      </c>
      <c r="J247" s="9" t="s">
        <v>243</v>
      </c>
      <c r="K247" s="9" t="s">
        <v>80</v>
      </c>
    </row>
    <row r="248" spans="1:13" ht="63.75" x14ac:dyDescent="0.25">
      <c r="A248" s="8">
        <f t="shared" si="6"/>
        <v>344</v>
      </c>
      <c r="B248" s="6" t="s">
        <v>611</v>
      </c>
      <c r="C248" s="6" t="s">
        <v>483</v>
      </c>
      <c r="D248" s="5" t="s">
        <v>13</v>
      </c>
      <c r="E248" s="8" t="s">
        <v>23</v>
      </c>
      <c r="F248" s="6" t="s">
        <v>103</v>
      </c>
      <c r="G248" s="6" t="s">
        <v>231</v>
      </c>
      <c r="H248" s="8" t="s">
        <v>128</v>
      </c>
      <c r="J248" s="10" t="s">
        <v>464</v>
      </c>
      <c r="K248" s="10" t="s">
        <v>356</v>
      </c>
      <c r="M248" s="6" t="s">
        <v>468</v>
      </c>
    </row>
    <row r="249" spans="1:13" ht="89.25" x14ac:dyDescent="0.25">
      <c r="A249" s="8">
        <f t="shared" si="6"/>
        <v>345</v>
      </c>
      <c r="B249" s="6" t="s">
        <v>26</v>
      </c>
      <c r="C249" s="6" t="s">
        <v>485</v>
      </c>
      <c r="D249" s="5" t="s">
        <v>13</v>
      </c>
      <c r="E249" s="8" t="s">
        <v>23</v>
      </c>
      <c r="F249" s="6" t="s">
        <v>484</v>
      </c>
      <c r="G249" s="6" t="s">
        <v>231</v>
      </c>
      <c r="H249" s="8" t="s">
        <v>128</v>
      </c>
      <c r="K249" s="10" t="s">
        <v>254</v>
      </c>
    </row>
    <row r="250" spans="1:13" ht="102" x14ac:dyDescent="0.25">
      <c r="A250" s="8">
        <f t="shared" si="6"/>
        <v>346</v>
      </c>
      <c r="B250" s="6" t="s">
        <v>219</v>
      </c>
      <c r="C250" s="6" t="s">
        <v>487</v>
      </c>
      <c r="D250" s="5" t="s">
        <v>13</v>
      </c>
      <c r="E250" s="8" t="s">
        <v>23</v>
      </c>
      <c r="F250" s="6" t="s">
        <v>488</v>
      </c>
      <c r="G250" s="6" t="s">
        <v>159</v>
      </c>
      <c r="H250" s="8" t="s">
        <v>11</v>
      </c>
      <c r="K250" s="9" t="s">
        <v>146</v>
      </c>
    </row>
    <row r="251" spans="1:13" ht="63.75" x14ac:dyDescent="0.25">
      <c r="A251" s="8">
        <f t="shared" si="6"/>
        <v>347</v>
      </c>
      <c r="B251" s="6" t="s">
        <v>609</v>
      </c>
      <c r="C251" s="6" t="s">
        <v>486</v>
      </c>
      <c r="D251" s="5" t="s">
        <v>13</v>
      </c>
      <c r="E251" s="8" t="s">
        <v>23</v>
      </c>
      <c r="F251" s="6" t="s">
        <v>103</v>
      </c>
      <c r="G251" s="6" t="s">
        <v>231</v>
      </c>
      <c r="H251" s="8" t="s">
        <v>128</v>
      </c>
      <c r="K251" s="10" t="s">
        <v>284</v>
      </c>
    </row>
    <row r="252" spans="1:13" ht="25.5" x14ac:dyDescent="0.25">
      <c r="A252" s="8">
        <f t="shared" si="6"/>
        <v>348</v>
      </c>
      <c r="B252" s="6" t="s">
        <v>26</v>
      </c>
      <c r="C252" s="6" t="s">
        <v>498</v>
      </c>
      <c r="D252" s="5" t="s">
        <v>10</v>
      </c>
      <c r="E252" s="7">
        <v>1</v>
      </c>
      <c r="F252" s="6" t="s">
        <v>56</v>
      </c>
      <c r="G252" s="15" t="s">
        <v>311</v>
      </c>
      <c r="H252" s="8" t="s">
        <v>11</v>
      </c>
      <c r="I252" s="8">
        <v>2025</v>
      </c>
      <c r="J252" s="10">
        <v>137</v>
      </c>
      <c r="K252" s="9">
        <v>23.5</v>
      </c>
      <c r="L252" s="11" t="s">
        <v>117</v>
      </c>
      <c r="M252" s="6" t="s">
        <v>497</v>
      </c>
    </row>
    <row r="253" spans="1:13" ht="25.5" x14ac:dyDescent="0.25">
      <c r="A253" s="8">
        <f t="shared" si="6"/>
        <v>349</v>
      </c>
      <c r="B253" s="6" t="s">
        <v>595</v>
      </c>
      <c r="C253" s="6" t="s">
        <v>503</v>
      </c>
      <c r="D253" s="5" t="s">
        <v>13</v>
      </c>
      <c r="E253" s="8" t="s">
        <v>501</v>
      </c>
      <c r="F253" s="6" t="s">
        <v>18</v>
      </c>
      <c r="G253" s="6" t="s">
        <v>231</v>
      </c>
      <c r="H253" s="8" t="s">
        <v>11</v>
      </c>
      <c r="J253" s="10" t="s">
        <v>502</v>
      </c>
      <c r="K253" s="10" t="s">
        <v>37</v>
      </c>
      <c r="M253" s="6" t="s">
        <v>577</v>
      </c>
    </row>
    <row r="254" spans="1:13" ht="38.25" x14ac:dyDescent="0.25">
      <c r="A254" s="8">
        <f t="shared" si="6"/>
        <v>350</v>
      </c>
      <c r="B254" s="6" t="s">
        <v>255</v>
      </c>
      <c r="C254" s="6" t="s">
        <v>504</v>
      </c>
      <c r="D254" s="5" t="s">
        <v>13</v>
      </c>
      <c r="E254" s="8" t="s">
        <v>23</v>
      </c>
      <c r="F254" s="6" t="s">
        <v>18</v>
      </c>
      <c r="G254" s="6" t="s">
        <v>231</v>
      </c>
      <c r="H254" s="8" t="s">
        <v>11</v>
      </c>
      <c r="K254" s="10" t="s">
        <v>37</v>
      </c>
    </row>
    <row r="255" spans="1:13" ht="63.75" x14ac:dyDescent="0.25">
      <c r="A255" s="8">
        <f t="shared" si="6"/>
        <v>351</v>
      </c>
      <c r="B255" s="6" t="s">
        <v>113</v>
      </c>
      <c r="C255" s="6" t="s">
        <v>505</v>
      </c>
      <c r="D255" s="5" t="s">
        <v>13</v>
      </c>
      <c r="E255" s="8" t="s">
        <v>23</v>
      </c>
      <c r="F255" s="6" t="s">
        <v>211</v>
      </c>
      <c r="G255" s="6" t="s">
        <v>159</v>
      </c>
      <c r="H255" s="8" t="s">
        <v>11</v>
      </c>
      <c r="J255" s="9" t="s">
        <v>80</v>
      </c>
      <c r="K255" s="9" t="s">
        <v>506</v>
      </c>
    </row>
    <row r="256" spans="1:13" ht="89.25" x14ac:dyDescent="0.25">
      <c r="A256" s="8">
        <f t="shared" si="6"/>
        <v>352</v>
      </c>
      <c r="B256" s="6" t="s">
        <v>184</v>
      </c>
      <c r="C256" s="6" t="s">
        <v>507</v>
      </c>
      <c r="D256" s="5" t="s">
        <v>13</v>
      </c>
      <c r="E256" s="8" t="s">
        <v>23</v>
      </c>
      <c r="F256" s="6" t="s">
        <v>211</v>
      </c>
      <c r="G256" s="6" t="s">
        <v>159</v>
      </c>
      <c r="H256" s="8" t="s">
        <v>11</v>
      </c>
      <c r="J256" s="9" t="s">
        <v>80</v>
      </c>
      <c r="K256" s="9" t="s">
        <v>506</v>
      </c>
    </row>
    <row r="257" spans="1:13" ht="80.099999999999994" customHeight="1" x14ac:dyDescent="0.25">
      <c r="A257" s="8">
        <f t="shared" si="6"/>
        <v>353</v>
      </c>
      <c r="B257" s="6" t="s">
        <v>26</v>
      </c>
      <c r="C257" s="6" t="s">
        <v>508</v>
      </c>
      <c r="D257" s="5" t="s">
        <v>13</v>
      </c>
      <c r="E257" s="8" t="s">
        <v>23</v>
      </c>
      <c r="F257" s="6" t="s">
        <v>211</v>
      </c>
      <c r="G257" s="6" t="s">
        <v>159</v>
      </c>
      <c r="H257" s="8" t="s">
        <v>11</v>
      </c>
      <c r="J257" s="9" t="s">
        <v>80</v>
      </c>
      <c r="K257" s="9" t="s">
        <v>506</v>
      </c>
    </row>
    <row r="258" spans="1:13" ht="89.25" x14ac:dyDescent="0.25">
      <c r="A258" s="8">
        <f t="shared" si="6"/>
        <v>354</v>
      </c>
      <c r="B258" s="6" t="s">
        <v>512</v>
      </c>
      <c r="C258" s="6" t="s">
        <v>510</v>
      </c>
      <c r="D258" s="5" t="s">
        <v>13</v>
      </c>
      <c r="E258" s="8" t="s">
        <v>23</v>
      </c>
      <c r="F258" s="6" t="s">
        <v>211</v>
      </c>
      <c r="G258" s="6" t="s">
        <v>159</v>
      </c>
      <c r="H258" s="8" t="s">
        <v>11</v>
      </c>
      <c r="J258" s="9" t="s">
        <v>80</v>
      </c>
      <c r="K258" s="9" t="s">
        <v>506</v>
      </c>
    </row>
    <row r="259" spans="1:13" ht="76.5" x14ac:dyDescent="0.25">
      <c r="A259" s="8">
        <f t="shared" si="6"/>
        <v>355</v>
      </c>
      <c r="B259" s="6" t="s">
        <v>512</v>
      </c>
      <c r="C259" s="6" t="s">
        <v>509</v>
      </c>
      <c r="D259" s="5" t="s">
        <v>13</v>
      </c>
      <c r="E259" s="8" t="s">
        <v>23</v>
      </c>
      <c r="F259" s="6" t="s">
        <v>211</v>
      </c>
      <c r="G259" s="6" t="s">
        <v>159</v>
      </c>
      <c r="H259" s="8" t="s">
        <v>11</v>
      </c>
      <c r="J259" s="9" t="s">
        <v>80</v>
      </c>
      <c r="K259" s="9" t="s">
        <v>506</v>
      </c>
    </row>
    <row r="260" spans="1:13" ht="25.5" x14ac:dyDescent="0.25">
      <c r="A260" s="8">
        <f t="shared" si="6"/>
        <v>356</v>
      </c>
      <c r="B260" s="6" t="s">
        <v>109</v>
      </c>
      <c r="C260" s="6" t="s">
        <v>511</v>
      </c>
      <c r="D260" s="5" t="s">
        <v>13</v>
      </c>
      <c r="E260" s="8" t="s">
        <v>23</v>
      </c>
      <c r="F260" s="6" t="s">
        <v>211</v>
      </c>
      <c r="G260" s="6" t="s">
        <v>159</v>
      </c>
      <c r="H260" s="8" t="s">
        <v>11</v>
      </c>
      <c r="J260" s="9" t="s">
        <v>80</v>
      </c>
      <c r="K260" s="9" t="s">
        <v>506</v>
      </c>
    </row>
    <row r="261" spans="1:13" ht="63.75" x14ac:dyDescent="0.25">
      <c r="A261" s="8">
        <f t="shared" ref="A261:A324" si="7">A260+1</f>
        <v>357</v>
      </c>
      <c r="B261" s="6" t="s">
        <v>35</v>
      </c>
      <c r="C261" s="6" t="s">
        <v>516</v>
      </c>
      <c r="D261" s="5" t="s">
        <v>13</v>
      </c>
      <c r="E261" s="8" t="s">
        <v>23</v>
      </c>
      <c r="F261" s="6" t="s">
        <v>514</v>
      </c>
      <c r="G261" s="6" t="s">
        <v>231</v>
      </c>
      <c r="H261" s="8" t="s">
        <v>11</v>
      </c>
      <c r="J261" s="10" t="s">
        <v>515</v>
      </c>
      <c r="K261" s="10" t="s">
        <v>45</v>
      </c>
    </row>
    <row r="262" spans="1:13" ht="25.5" x14ac:dyDescent="0.25">
      <c r="A262" s="8">
        <f t="shared" si="7"/>
        <v>358</v>
      </c>
      <c r="B262" s="6" t="s">
        <v>513</v>
      </c>
      <c r="C262" s="6" t="s">
        <v>518</v>
      </c>
      <c r="D262" s="5" t="s">
        <v>13</v>
      </c>
      <c r="E262" s="8" t="s">
        <v>23</v>
      </c>
      <c r="F262" s="6" t="s">
        <v>517</v>
      </c>
      <c r="G262" s="6" t="s">
        <v>231</v>
      </c>
      <c r="H262" s="8" t="s">
        <v>11</v>
      </c>
      <c r="J262" s="9" t="s">
        <v>132</v>
      </c>
    </row>
    <row r="263" spans="1:13" ht="38.25" x14ac:dyDescent="0.25">
      <c r="A263" s="8">
        <f t="shared" si="7"/>
        <v>359</v>
      </c>
      <c r="B263" s="6" t="s">
        <v>96</v>
      </c>
      <c r="C263" s="6" t="s">
        <v>521</v>
      </c>
      <c r="D263" s="5" t="s">
        <v>13</v>
      </c>
      <c r="E263" s="8" t="s">
        <v>23</v>
      </c>
      <c r="F263" s="6" t="s">
        <v>103</v>
      </c>
      <c r="G263" s="6" t="s">
        <v>231</v>
      </c>
      <c r="H263" s="8" t="s">
        <v>128</v>
      </c>
      <c r="K263" s="9" t="s">
        <v>80</v>
      </c>
    </row>
    <row r="264" spans="1:13" ht="51" x14ac:dyDescent="0.25">
      <c r="A264" s="8">
        <f t="shared" si="7"/>
        <v>360</v>
      </c>
      <c r="B264" s="6" t="s">
        <v>96</v>
      </c>
      <c r="C264" s="6" t="s">
        <v>522</v>
      </c>
      <c r="D264" s="5" t="s">
        <v>13</v>
      </c>
      <c r="E264" s="8" t="s">
        <v>23</v>
      </c>
      <c r="F264" s="6" t="s">
        <v>18</v>
      </c>
      <c r="G264" s="6" t="s">
        <v>231</v>
      </c>
      <c r="H264" s="8" t="s">
        <v>11</v>
      </c>
      <c r="K264" s="9" t="s">
        <v>80</v>
      </c>
    </row>
    <row r="265" spans="1:13" ht="153" x14ac:dyDescent="0.25">
      <c r="A265" s="8">
        <f t="shared" si="7"/>
        <v>361</v>
      </c>
      <c r="B265" s="6" t="s">
        <v>96</v>
      </c>
      <c r="C265" s="6" t="s">
        <v>529</v>
      </c>
      <c r="D265" s="5" t="s">
        <v>13</v>
      </c>
      <c r="E265" s="8" t="s">
        <v>23</v>
      </c>
      <c r="F265" s="6" t="s">
        <v>524</v>
      </c>
      <c r="G265" s="6" t="s">
        <v>231</v>
      </c>
      <c r="H265" s="8" t="s">
        <v>11</v>
      </c>
      <c r="K265" s="10" t="s">
        <v>527</v>
      </c>
      <c r="M265" s="6" t="s">
        <v>528</v>
      </c>
    </row>
    <row r="266" spans="1:13" ht="38.25" x14ac:dyDescent="0.25">
      <c r="A266" s="8">
        <f t="shared" si="7"/>
        <v>362</v>
      </c>
      <c r="B266" s="6" t="s">
        <v>96</v>
      </c>
      <c r="C266" s="6" t="s">
        <v>525</v>
      </c>
      <c r="D266" s="5" t="s">
        <v>13</v>
      </c>
      <c r="E266" s="8" t="s">
        <v>23</v>
      </c>
      <c r="F266" s="6" t="s">
        <v>523</v>
      </c>
      <c r="G266" s="6" t="s">
        <v>231</v>
      </c>
      <c r="H266" s="8" t="s">
        <v>11</v>
      </c>
      <c r="K266" s="9" t="s">
        <v>80</v>
      </c>
    </row>
    <row r="267" spans="1:13" ht="25.5" x14ac:dyDescent="0.25">
      <c r="A267" s="8">
        <f t="shared" si="7"/>
        <v>363</v>
      </c>
      <c r="B267" s="6" t="s">
        <v>172</v>
      </c>
      <c r="C267" s="6" t="s">
        <v>526</v>
      </c>
      <c r="D267" s="5" t="s">
        <v>13</v>
      </c>
      <c r="E267" s="8" t="s">
        <v>23</v>
      </c>
      <c r="F267" s="6" t="s">
        <v>523</v>
      </c>
      <c r="G267" s="6" t="s">
        <v>231</v>
      </c>
      <c r="H267" s="8" t="s">
        <v>11</v>
      </c>
      <c r="K267" s="9" t="s">
        <v>80</v>
      </c>
    </row>
    <row r="268" spans="1:13" ht="102" x14ac:dyDescent="0.25">
      <c r="A268" s="8">
        <f t="shared" si="7"/>
        <v>364</v>
      </c>
      <c r="B268" s="6" t="s">
        <v>21</v>
      </c>
      <c r="C268" s="6" t="s">
        <v>568</v>
      </c>
      <c r="D268" s="5" t="s">
        <v>13</v>
      </c>
      <c r="E268" s="8" t="s">
        <v>23</v>
      </c>
      <c r="F268" s="6" t="s">
        <v>573</v>
      </c>
      <c r="G268" s="6" t="s">
        <v>231</v>
      </c>
      <c r="H268" s="8" t="s">
        <v>128</v>
      </c>
      <c r="J268" s="10" t="s">
        <v>571</v>
      </c>
      <c r="K268" s="10" t="s">
        <v>572</v>
      </c>
      <c r="M268" s="6" t="s">
        <v>531</v>
      </c>
    </row>
    <row r="269" spans="1:13" ht="63.75" x14ac:dyDescent="0.25">
      <c r="A269" s="8">
        <f t="shared" si="7"/>
        <v>365</v>
      </c>
      <c r="B269" s="6" t="s">
        <v>610</v>
      </c>
      <c r="C269" s="6" t="s">
        <v>535</v>
      </c>
      <c r="D269" s="5" t="s">
        <v>13</v>
      </c>
      <c r="E269" s="8" t="s">
        <v>23</v>
      </c>
      <c r="F269" s="6" t="s">
        <v>534</v>
      </c>
      <c r="G269" s="6" t="s">
        <v>619</v>
      </c>
      <c r="H269" s="8" t="s">
        <v>11</v>
      </c>
      <c r="J269" s="9">
        <v>20</v>
      </c>
      <c r="K269" s="9" t="s">
        <v>80</v>
      </c>
      <c r="M269" s="6" t="s">
        <v>533</v>
      </c>
    </row>
    <row r="270" spans="1:13" ht="89.25" x14ac:dyDescent="0.25">
      <c r="A270" s="8">
        <f t="shared" si="7"/>
        <v>366</v>
      </c>
      <c r="B270" s="6" t="s">
        <v>538</v>
      </c>
      <c r="C270" s="6" t="s">
        <v>536</v>
      </c>
      <c r="D270" s="5" t="s">
        <v>13</v>
      </c>
      <c r="E270" s="8" t="s">
        <v>23</v>
      </c>
      <c r="F270" s="6" t="s">
        <v>537</v>
      </c>
      <c r="G270" s="6" t="s">
        <v>231</v>
      </c>
      <c r="H270" s="8" t="s">
        <v>128</v>
      </c>
      <c r="J270" s="9" t="s">
        <v>314</v>
      </c>
    </row>
    <row r="271" spans="1:13" ht="76.5" x14ac:dyDescent="0.25">
      <c r="A271" s="8">
        <f t="shared" si="7"/>
        <v>367</v>
      </c>
      <c r="B271" s="6" t="s">
        <v>35</v>
      </c>
      <c r="C271" s="6" t="s">
        <v>540</v>
      </c>
      <c r="D271" s="5" t="s">
        <v>13</v>
      </c>
      <c r="E271" s="8" t="s">
        <v>23</v>
      </c>
      <c r="F271" s="6" t="s">
        <v>541</v>
      </c>
      <c r="G271" s="6" t="s">
        <v>231</v>
      </c>
      <c r="H271" s="8" t="s">
        <v>11</v>
      </c>
      <c r="J271" s="10" t="s">
        <v>292</v>
      </c>
      <c r="K271" s="10" t="s">
        <v>542</v>
      </c>
    </row>
    <row r="272" spans="1:13" ht="150" customHeight="1" x14ac:dyDescent="0.25">
      <c r="A272" s="8">
        <f t="shared" si="7"/>
        <v>368</v>
      </c>
      <c r="B272" s="6" t="s">
        <v>12</v>
      </c>
      <c r="C272" s="6" t="s">
        <v>620</v>
      </c>
      <c r="D272" s="5" t="s">
        <v>13</v>
      </c>
      <c r="E272" s="8" t="s">
        <v>23</v>
      </c>
      <c r="F272" s="6" t="s">
        <v>56</v>
      </c>
      <c r="G272" s="6" t="s">
        <v>231</v>
      </c>
      <c r="H272" s="8" t="s">
        <v>11</v>
      </c>
      <c r="J272" s="10" t="s">
        <v>543</v>
      </c>
      <c r="K272" s="10" t="s">
        <v>544</v>
      </c>
    </row>
    <row r="273" spans="1:13" ht="51" x14ac:dyDescent="0.25">
      <c r="A273" s="8">
        <f t="shared" si="7"/>
        <v>369</v>
      </c>
      <c r="B273" s="6" t="s">
        <v>563</v>
      </c>
      <c r="C273" s="6" t="s">
        <v>548</v>
      </c>
      <c r="D273" s="5" t="s">
        <v>13</v>
      </c>
      <c r="E273" s="8" t="s">
        <v>23</v>
      </c>
      <c r="F273" s="6" t="s">
        <v>103</v>
      </c>
      <c r="G273" s="6" t="s">
        <v>231</v>
      </c>
      <c r="H273" s="8" t="s">
        <v>11</v>
      </c>
      <c r="K273" s="9" t="s">
        <v>227</v>
      </c>
    </row>
    <row r="274" spans="1:13" ht="127.5" x14ac:dyDescent="0.25">
      <c r="A274" s="8">
        <f t="shared" si="7"/>
        <v>370</v>
      </c>
      <c r="B274" s="6" t="s">
        <v>172</v>
      </c>
      <c r="C274" s="6" t="s">
        <v>553</v>
      </c>
      <c r="D274" s="5" t="s">
        <v>13</v>
      </c>
      <c r="E274" s="8" t="s">
        <v>23</v>
      </c>
      <c r="F274" s="6" t="s">
        <v>552</v>
      </c>
      <c r="G274" s="6" t="s">
        <v>231</v>
      </c>
      <c r="H274" s="8" t="s">
        <v>421</v>
      </c>
      <c r="J274" s="10" t="s">
        <v>551</v>
      </c>
      <c r="M274" s="6" t="s">
        <v>554</v>
      </c>
    </row>
    <row r="275" spans="1:13" ht="153" x14ac:dyDescent="0.25">
      <c r="A275" s="8">
        <f t="shared" si="7"/>
        <v>371</v>
      </c>
      <c r="B275" s="6" t="s">
        <v>219</v>
      </c>
      <c r="C275" s="6" t="s">
        <v>555</v>
      </c>
      <c r="D275" s="5" t="s">
        <v>13</v>
      </c>
      <c r="E275" s="8" t="s">
        <v>23</v>
      </c>
      <c r="F275" s="6" t="s">
        <v>552</v>
      </c>
      <c r="G275" s="6" t="s">
        <v>231</v>
      </c>
      <c r="H275" s="8" t="s">
        <v>421</v>
      </c>
      <c r="J275" s="9" t="s">
        <v>132</v>
      </c>
      <c r="M275" s="6" t="s">
        <v>556</v>
      </c>
    </row>
    <row r="276" spans="1:13" ht="159.94999999999999" customHeight="1" x14ac:dyDescent="0.25">
      <c r="A276" s="8">
        <f t="shared" si="7"/>
        <v>372</v>
      </c>
      <c r="B276" s="6" t="s">
        <v>35</v>
      </c>
      <c r="C276" s="6" t="s">
        <v>558</v>
      </c>
      <c r="D276" s="5" t="s">
        <v>13</v>
      </c>
      <c r="E276" s="8" t="s">
        <v>23</v>
      </c>
      <c r="F276" s="6" t="s">
        <v>557</v>
      </c>
      <c r="G276" s="6" t="s">
        <v>231</v>
      </c>
      <c r="H276" s="8" t="s">
        <v>11</v>
      </c>
      <c r="K276" s="9" t="s">
        <v>146</v>
      </c>
      <c r="M276" s="6" t="s">
        <v>559</v>
      </c>
    </row>
    <row r="277" spans="1:13" ht="63.75" x14ac:dyDescent="0.25">
      <c r="A277" s="8">
        <f t="shared" si="7"/>
        <v>373</v>
      </c>
      <c r="B277" s="6" t="s">
        <v>219</v>
      </c>
      <c r="C277" s="6" t="s">
        <v>561</v>
      </c>
      <c r="D277" s="5" t="s">
        <v>13</v>
      </c>
      <c r="E277" s="8" t="s">
        <v>23</v>
      </c>
      <c r="F277" s="6" t="s">
        <v>560</v>
      </c>
      <c r="G277" s="6" t="s">
        <v>231</v>
      </c>
      <c r="H277" s="8" t="s">
        <v>11</v>
      </c>
      <c r="J277" s="9" t="s">
        <v>314</v>
      </c>
    </row>
    <row r="278" spans="1:13" ht="150" customHeight="1" x14ac:dyDescent="0.25">
      <c r="A278" s="8">
        <f t="shared" si="7"/>
        <v>374</v>
      </c>
      <c r="B278" s="6" t="s">
        <v>219</v>
      </c>
      <c r="C278" s="6" t="s">
        <v>562</v>
      </c>
      <c r="D278" s="5" t="s">
        <v>13</v>
      </c>
      <c r="E278" s="8" t="s">
        <v>23</v>
      </c>
      <c r="F278" s="6" t="s">
        <v>56</v>
      </c>
      <c r="G278" s="6" t="s">
        <v>231</v>
      </c>
      <c r="H278" s="8" t="s">
        <v>11</v>
      </c>
      <c r="J278" s="9" t="s">
        <v>132</v>
      </c>
    </row>
    <row r="279" spans="1:13" ht="153" x14ac:dyDescent="0.25">
      <c r="A279" s="8">
        <f t="shared" si="7"/>
        <v>375</v>
      </c>
      <c r="B279" s="6" t="s">
        <v>40</v>
      </c>
      <c r="C279" s="6" t="s">
        <v>566</v>
      </c>
      <c r="D279" s="5" t="s">
        <v>13</v>
      </c>
      <c r="E279" s="8" t="s">
        <v>23</v>
      </c>
      <c r="F279" s="6" t="s">
        <v>56</v>
      </c>
      <c r="G279" s="6" t="s">
        <v>231</v>
      </c>
      <c r="H279" s="8" t="s">
        <v>11</v>
      </c>
      <c r="K279" s="10" t="s">
        <v>564</v>
      </c>
      <c r="M279" s="6" t="s">
        <v>565</v>
      </c>
    </row>
    <row r="280" spans="1:13" ht="25.5" x14ac:dyDescent="0.25">
      <c r="A280" s="8">
        <f t="shared" si="7"/>
        <v>376</v>
      </c>
      <c r="B280" s="6" t="s">
        <v>574</v>
      </c>
      <c r="C280" s="6" t="s">
        <v>575</v>
      </c>
      <c r="D280" s="5" t="s">
        <v>13</v>
      </c>
      <c r="E280" s="8" t="s">
        <v>23</v>
      </c>
      <c r="F280" s="6" t="s">
        <v>56</v>
      </c>
      <c r="G280" s="6" t="s">
        <v>231</v>
      </c>
      <c r="H280" s="8" t="s">
        <v>11</v>
      </c>
      <c r="K280" s="9" t="s">
        <v>146</v>
      </c>
    </row>
    <row r="281" spans="1:13" ht="102" x14ac:dyDescent="0.25">
      <c r="A281" s="8">
        <f t="shared" si="7"/>
        <v>377</v>
      </c>
      <c r="B281" s="6" t="s">
        <v>40</v>
      </c>
      <c r="C281" s="6" t="s">
        <v>582</v>
      </c>
      <c r="D281" s="5" t="s">
        <v>13</v>
      </c>
      <c r="E281" s="8" t="s">
        <v>23</v>
      </c>
      <c r="F281" s="6" t="s">
        <v>56</v>
      </c>
      <c r="G281" s="6" t="s">
        <v>231</v>
      </c>
      <c r="H281" s="8" t="s">
        <v>11</v>
      </c>
      <c r="K281" s="9" t="s">
        <v>146</v>
      </c>
      <c r="M281" s="6" t="s">
        <v>583</v>
      </c>
    </row>
    <row r="282" spans="1:13" ht="54.95" customHeight="1" x14ac:dyDescent="0.25">
      <c r="A282" s="8">
        <f t="shared" si="7"/>
        <v>378</v>
      </c>
      <c r="B282" s="6" t="s">
        <v>40</v>
      </c>
      <c r="C282" s="6" t="s">
        <v>584</v>
      </c>
      <c r="D282" s="5" t="s">
        <v>13</v>
      </c>
      <c r="E282" s="8" t="s">
        <v>23</v>
      </c>
      <c r="F282" s="6" t="s">
        <v>18</v>
      </c>
      <c r="G282" s="6" t="s">
        <v>231</v>
      </c>
      <c r="H282" s="8" t="s">
        <v>11</v>
      </c>
      <c r="K282" s="9" t="s">
        <v>384</v>
      </c>
    </row>
    <row r="283" spans="1:13" ht="150" customHeight="1" x14ac:dyDescent="0.25">
      <c r="A283" s="8">
        <f t="shared" si="7"/>
        <v>379</v>
      </c>
      <c r="B283" s="6" t="s">
        <v>96</v>
      </c>
      <c r="C283" s="6" t="s">
        <v>585</v>
      </c>
      <c r="D283" s="5" t="s">
        <v>13</v>
      </c>
      <c r="E283" s="8" t="s">
        <v>23</v>
      </c>
      <c r="F283" s="6" t="s">
        <v>18</v>
      </c>
      <c r="G283" s="6" t="s">
        <v>231</v>
      </c>
      <c r="H283" s="8" t="s">
        <v>11</v>
      </c>
      <c r="K283" s="9" t="s">
        <v>80</v>
      </c>
      <c r="M283" s="6" t="s">
        <v>586</v>
      </c>
    </row>
    <row r="284" spans="1:13" ht="89.25" x14ac:dyDescent="0.25">
      <c r="A284" s="8">
        <f t="shared" si="7"/>
        <v>380</v>
      </c>
      <c r="B284" s="6" t="s">
        <v>40</v>
      </c>
      <c r="C284" s="6" t="s">
        <v>587</v>
      </c>
      <c r="D284" s="5" t="s">
        <v>13</v>
      </c>
      <c r="E284" s="8" t="s">
        <v>23</v>
      </c>
      <c r="F284" s="6" t="s">
        <v>18</v>
      </c>
      <c r="G284" s="6" t="s">
        <v>231</v>
      </c>
      <c r="H284" s="8" t="s">
        <v>11</v>
      </c>
      <c r="K284" s="9" t="s">
        <v>80</v>
      </c>
      <c r="M284" s="6" t="s">
        <v>588</v>
      </c>
    </row>
    <row r="285" spans="1:13" ht="114.75" x14ac:dyDescent="0.25">
      <c r="A285" s="8">
        <f t="shared" si="7"/>
        <v>381</v>
      </c>
      <c r="B285" s="6" t="s">
        <v>40</v>
      </c>
      <c r="C285" s="6" t="s">
        <v>589</v>
      </c>
      <c r="D285" s="5" t="s">
        <v>13</v>
      </c>
      <c r="E285" s="8" t="s">
        <v>23</v>
      </c>
      <c r="F285" s="6" t="s">
        <v>18</v>
      </c>
      <c r="G285" s="6" t="s">
        <v>231</v>
      </c>
      <c r="H285" s="8" t="s">
        <v>11</v>
      </c>
      <c r="K285" s="9" t="s">
        <v>80</v>
      </c>
    </row>
    <row r="286" spans="1:13" x14ac:dyDescent="0.25">
      <c r="A286" s="8">
        <f t="shared" si="7"/>
        <v>382</v>
      </c>
    </row>
    <row r="287" spans="1:13" x14ac:dyDescent="0.25">
      <c r="A287" s="8">
        <f t="shared" si="7"/>
        <v>383</v>
      </c>
    </row>
    <row r="288" spans="1:13" x14ac:dyDescent="0.25">
      <c r="A288" s="8">
        <f t="shared" si="7"/>
        <v>384</v>
      </c>
    </row>
    <row r="289" spans="1:1" x14ac:dyDescent="0.25">
      <c r="A289" s="8">
        <f t="shared" si="7"/>
        <v>385</v>
      </c>
    </row>
    <row r="290" spans="1:1" x14ac:dyDescent="0.25">
      <c r="A290" s="8">
        <f t="shared" si="7"/>
        <v>386</v>
      </c>
    </row>
    <row r="291" spans="1:1" x14ac:dyDescent="0.25">
      <c r="A291" s="8">
        <f t="shared" si="7"/>
        <v>387</v>
      </c>
    </row>
    <row r="292" spans="1:1" x14ac:dyDescent="0.25">
      <c r="A292" s="8">
        <f t="shared" si="7"/>
        <v>388</v>
      </c>
    </row>
    <row r="293" spans="1:1" x14ac:dyDescent="0.25">
      <c r="A293" s="8">
        <f t="shared" si="7"/>
        <v>389</v>
      </c>
    </row>
    <row r="294" spans="1:1" x14ac:dyDescent="0.25">
      <c r="A294" s="8">
        <f t="shared" si="7"/>
        <v>390</v>
      </c>
    </row>
    <row r="295" spans="1:1" x14ac:dyDescent="0.25">
      <c r="A295" s="8">
        <f t="shared" si="7"/>
        <v>391</v>
      </c>
    </row>
    <row r="296" spans="1:1" x14ac:dyDescent="0.25">
      <c r="A296" s="8">
        <f t="shared" si="7"/>
        <v>392</v>
      </c>
    </row>
    <row r="297" spans="1:1" x14ac:dyDescent="0.25">
      <c r="A297" s="8">
        <f t="shared" si="7"/>
        <v>393</v>
      </c>
    </row>
    <row r="298" spans="1:1" x14ac:dyDescent="0.25">
      <c r="A298" s="8">
        <f t="shared" si="7"/>
        <v>394</v>
      </c>
    </row>
    <row r="299" spans="1:1" x14ac:dyDescent="0.25">
      <c r="A299" s="8">
        <f t="shared" si="7"/>
        <v>395</v>
      </c>
    </row>
    <row r="300" spans="1:1" x14ac:dyDescent="0.25">
      <c r="A300" s="8">
        <f t="shared" si="7"/>
        <v>396</v>
      </c>
    </row>
    <row r="301" spans="1:1" x14ac:dyDescent="0.25">
      <c r="A301" s="8">
        <f t="shared" si="7"/>
        <v>397</v>
      </c>
    </row>
    <row r="302" spans="1:1" x14ac:dyDescent="0.25">
      <c r="A302" s="8">
        <f t="shared" si="7"/>
        <v>398</v>
      </c>
    </row>
    <row r="303" spans="1:1" x14ac:dyDescent="0.25">
      <c r="A303" s="8">
        <f t="shared" si="7"/>
        <v>399</v>
      </c>
    </row>
    <row r="304" spans="1:1" x14ac:dyDescent="0.25">
      <c r="A304" s="8">
        <f t="shared" si="7"/>
        <v>400</v>
      </c>
    </row>
    <row r="305" spans="1:1" x14ac:dyDescent="0.25">
      <c r="A305" s="8">
        <f t="shared" si="7"/>
        <v>401</v>
      </c>
    </row>
    <row r="306" spans="1:1" x14ac:dyDescent="0.25">
      <c r="A306" s="8">
        <f t="shared" si="7"/>
        <v>402</v>
      </c>
    </row>
    <row r="307" spans="1:1" x14ac:dyDescent="0.25">
      <c r="A307" s="8">
        <f t="shared" si="7"/>
        <v>403</v>
      </c>
    </row>
    <row r="308" spans="1:1" x14ac:dyDescent="0.25">
      <c r="A308" s="8">
        <f t="shared" si="7"/>
        <v>404</v>
      </c>
    </row>
    <row r="309" spans="1:1" x14ac:dyDescent="0.25">
      <c r="A309" s="8">
        <f t="shared" si="7"/>
        <v>405</v>
      </c>
    </row>
    <row r="310" spans="1:1" x14ac:dyDescent="0.25">
      <c r="A310" s="8">
        <f t="shared" si="7"/>
        <v>406</v>
      </c>
    </row>
    <row r="311" spans="1:1" x14ac:dyDescent="0.25">
      <c r="A311" s="8">
        <f t="shared" si="7"/>
        <v>407</v>
      </c>
    </row>
    <row r="312" spans="1:1" x14ac:dyDescent="0.25">
      <c r="A312" s="8">
        <f t="shared" si="7"/>
        <v>408</v>
      </c>
    </row>
    <row r="313" spans="1:1" x14ac:dyDescent="0.25">
      <c r="A313" s="8">
        <f t="shared" si="7"/>
        <v>409</v>
      </c>
    </row>
    <row r="314" spans="1:1" x14ac:dyDescent="0.25">
      <c r="A314" s="8">
        <f t="shared" si="7"/>
        <v>410</v>
      </c>
    </row>
    <row r="315" spans="1:1" x14ac:dyDescent="0.25">
      <c r="A315" s="8">
        <f t="shared" si="7"/>
        <v>411</v>
      </c>
    </row>
    <row r="316" spans="1:1" x14ac:dyDescent="0.25">
      <c r="A316" s="8">
        <f t="shared" si="7"/>
        <v>412</v>
      </c>
    </row>
    <row r="317" spans="1:1" x14ac:dyDescent="0.25">
      <c r="A317" s="8">
        <f t="shared" si="7"/>
        <v>413</v>
      </c>
    </row>
    <row r="318" spans="1:1" x14ac:dyDescent="0.25">
      <c r="A318" s="8">
        <f t="shared" si="7"/>
        <v>414</v>
      </c>
    </row>
    <row r="319" spans="1:1" x14ac:dyDescent="0.25">
      <c r="A319" s="8">
        <f t="shared" si="7"/>
        <v>415</v>
      </c>
    </row>
    <row r="320" spans="1:1" x14ac:dyDescent="0.25">
      <c r="A320" s="8">
        <f t="shared" si="7"/>
        <v>416</v>
      </c>
    </row>
    <row r="321" spans="1:1" x14ac:dyDescent="0.25">
      <c r="A321" s="8">
        <f t="shared" si="7"/>
        <v>417</v>
      </c>
    </row>
    <row r="322" spans="1:1" x14ac:dyDescent="0.25">
      <c r="A322" s="8">
        <f t="shared" si="7"/>
        <v>418</v>
      </c>
    </row>
    <row r="323" spans="1:1" x14ac:dyDescent="0.25">
      <c r="A323" s="8">
        <f t="shared" si="7"/>
        <v>419</v>
      </c>
    </row>
    <row r="324" spans="1:1" x14ac:dyDescent="0.25">
      <c r="A324" s="8">
        <f t="shared" si="7"/>
        <v>420</v>
      </c>
    </row>
    <row r="325" spans="1:1" x14ac:dyDescent="0.25">
      <c r="A325" s="8">
        <f t="shared" ref="A325:A388" si="8">A324+1</f>
        <v>421</v>
      </c>
    </row>
    <row r="326" spans="1:1" x14ac:dyDescent="0.25">
      <c r="A326" s="8">
        <f t="shared" si="8"/>
        <v>422</v>
      </c>
    </row>
    <row r="327" spans="1:1" x14ac:dyDescent="0.25">
      <c r="A327" s="8">
        <f t="shared" si="8"/>
        <v>423</v>
      </c>
    </row>
    <row r="328" spans="1:1" x14ac:dyDescent="0.25">
      <c r="A328" s="8">
        <f t="shared" si="8"/>
        <v>424</v>
      </c>
    </row>
    <row r="329" spans="1:1" x14ac:dyDescent="0.25">
      <c r="A329" s="8">
        <f t="shared" si="8"/>
        <v>425</v>
      </c>
    </row>
    <row r="330" spans="1:1" x14ac:dyDescent="0.25">
      <c r="A330" s="8">
        <f t="shared" si="8"/>
        <v>426</v>
      </c>
    </row>
    <row r="331" spans="1:1" x14ac:dyDescent="0.25">
      <c r="A331" s="8">
        <f t="shared" si="8"/>
        <v>427</v>
      </c>
    </row>
    <row r="332" spans="1:1" x14ac:dyDescent="0.25">
      <c r="A332" s="8">
        <f t="shared" si="8"/>
        <v>428</v>
      </c>
    </row>
    <row r="333" spans="1:1" x14ac:dyDescent="0.25">
      <c r="A333" s="8">
        <f t="shared" si="8"/>
        <v>429</v>
      </c>
    </row>
    <row r="334" spans="1:1" x14ac:dyDescent="0.25">
      <c r="A334" s="8">
        <f t="shared" si="8"/>
        <v>430</v>
      </c>
    </row>
    <row r="335" spans="1:1" x14ac:dyDescent="0.25">
      <c r="A335" s="8">
        <f t="shared" si="8"/>
        <v>431</v>
      </c>
    </row>
    <row r="336" spans="1:1" x14ac:dyDescent="0.25">
      <c r="A336" s="8">
        <f t="shared" si="8"/>
        <v>432</v>
      </c>
    </row>
    <row r="337" spans="1:1" x14ac:dyDescent="0.25">
      <c r="A337" s="8">
        <f t="shared" si="8"/>
        <v>433</v>
      </c>
    </row>
    <row r="338" spans="1:1" x14ac:dyDescent="0.25">
      <c r="A338" s="8">
        <f t="shared" si="8"/>
        <v>434</v>
      </c>
    </row>
    <row r="339" spans="1:1" x14ac:dyDescent="0.25">
      <c r="A339" s="8">
        <f t="shared" si="8"/>
        <v>435</v>
      </c>
    </row>
    <row r="340" spans="1:1" x14ac:dyDescent="0.25">
      <c r="A340" s="8">
        <f t="shared" si="8"/>
        <v>436</v>
      </c>
    </row>
    <row r="341" spans="1:1" x14ac:dyDescent="0.25">
      <c r="A341" s="8">
        <f t="shared" si="8"/>
        <v>437</v>
      </c>
    </row>
    <row r="342" spans="1:1" x14ac:dyDescent="0.25">
      <c r="A342" s="8">
        <f t="shared" si="8"/>
        <v>438</v>
      </c>
    </row>
    <row r="343" spans="1:1" x14ac:dyDescent="0.25">
      <c r="A343" s="8">
        <f t="shared" si="8"/>
        <v>439</v>
      </c>
    </row>
    <row r="344" spans="1:1" x14ac:dyDescent="0.25">
      <c r="A344" s="8">
        <f t="shared" si="8"/>
        <v>440</v>
      </c>
    </row>
    <row r="345" spans="1:1" x14ac:dyDescent="0.25">
      <c r="A345" s="8">
        <f t="shared" si="8"/>
        <v>441</v>
      </c>
    </row>
    <row r="346" spans="1:1" x14ac:dyDescent="0.25">
      <c r="A346" s="8">
        <f t="shared" si="8"/>
        <v>442</v>
      </c>
    </row>
    <row r="347" spans="1:1" x14ac:dyDescent="0.25">
      <c r="A347" s="8">
        <f t="shared" si="8"/>
        <v>443</v>
      </c>
    </row>
    <row r="348" spans="1:1" x14ac:dyDescent="0.25">
      <c r="A348" s="8">
        <f t="shared" si="8"/>
        <v>444</v>
      </c>
    </row>
    <row r="349" spans="1:1" x14ac:dyDescent="0.25">
      <c r="A349" s="8">
        <f t="shared" si="8"/>
        <v>445</v>
      </c>
    </row>
    <row r="350" spans="1:1" x14ac:dyDescent="0.25">
      <c r="A350" s="8">
        <f t="shared" si="8"/>
        <v>446</v>
      </c>
    </row>
    <row r="351" spans="1:1" x14ac:dyDescent="0.25">
      <c r="A351" s="8">
        <f t="shared" si="8"/>
        <v>447</v>
      </c>
    </row>
    <row r="352" spans="1:1" x14ac:dyDescent="0.25">
      <c r="A352" s="8">
        <f t="shared" si="8"/>
        <v>448</v>
      </c>
    </row>
    <row r="353" spans="1:1" x14ac:dyDescent="0.25">
      <c r="A353" s="8">
        <f t="shared" si="8"/>
        <v>449</v>
      </c>
    </row>
    <row r="354" spans="1:1" x14ac:dyDescent="0.25">
      <c r="A354" s="8">
        <f t="shared" si="8"/>
        <v>450</v>
      </c>
    </row>
    <row r="355" spans="1:1" x14ac:dyDescent="0.25">
      <c r="A355" s="8">
        <f t="shared" si="8"/>
        <v>451</v>
      </c>
    </row>
    <row r="356" spans="1:1" x14ac:dyDescent="0.25">
      <c r="A356" s="8">
        <f t="shared" si="8"/>
        <v>452</v>
      </c>
    </row>
    <row r="357" spans="1:1" x14ac:dyDescent="0.25">
      <c r="A357" s="8">
        <f t="shared" si="8"/>
        <v>453</v>
      </c>
    </row>
    <row r="358" spans="1:1" x14ac:dyDescent="0.25">
      <c r="A358" s="8">
        <f t="shared" si="8"/>
        <v>454</v>
      </c>
    </row>
    <row r="359" spans="1:1" x14ac:dyDescent="0.25">
      <c r="A359" s="8">
        <f t="shared" si="8"/>
        <v>455</v>
      </c>
    </row>
    <row r="360" spans="1:1" x14ac:dyDescent="0.25">
      <c r="A360" s="8">
        <f t="shared" si="8"/>
        <v>456</v>
      </c>
    </row>
    <row r="361" spans="1:1" x14ac:dyDescent="0.25">
      <c r="A361" s="8">
        <f t="shared" si="8"/>
        <v>457</v>
      </c>
    </row>
    <row r="362" spans="1:1" x14ac:dyDescent="0.25">
      <c r="A362" s="8">
        <f t="shared" si="8"/>
        <v>458</v>
      </c>
    </row>
    <row r="363" spans="1:1" x14ac:dyDescent="0.25">
      <c r="A363" s="8">
        <f t="shared" si="8"/>
        <v>459</v>
      </c>
    </row>
    <row r="364" spans="1:1" x14ac:dyDescent="0.25">
      <c r="A364" s="8">
        <f t="shared" si="8"/>
        <v>460</v>
      </c>
    </row>
    <row r="365" spans="1:1" x14ac:dyDescent="0.25">
      <c r="A365" s="8">
        <f t="shared" si="8"/>
        <v>461</v>
      </c>
    </row>
    <row r="366" spans="1:1" x14ac:dyDescent="0.25">
      <c r="A366" s="8">
        <f t="shared" si="8"/>
        <v>462</v>
      </c>
    </row>
    <row r="367" spans="1:1" x14ac:dyDescent="0.25">
      <c r="A367" s="8">
        <f t="shared" si="8"/>
        <v>463</v>
      </c>
    </row>
    <row r="368" spans="1:1" x14ac:dyDescent="0.25">
      <c r="A368" s="8">
        <f t="shared" si="8"/>
        <v>464</v>
      </c>
    </row>
    <row r="369" spans="1:1" x14ac:dyDescent="0.25">
      <c r="A369" s="8">
        <f t="shared" si="8"/>
        <v>465</v>
      </c>
    </row>
    <row r="370" spans="1:1" x14ac:dyDescent="0.25">
      <c r="A370" s="8">
        <f t="shared" si="8"/>
        <v>466</v>
      </c>
    </row>
    <row r="371" spans="1:1" x14ac:dyDescent="0.25">
      <c r="A371" s="8">
        <f t="shared" si="8"/>
        <v>467</v>
      </c>
    </row>
    <row r="372" spans="1:1" x14ac:dyDescent="0.25">
      <c r="A372" s="8">
        <f t="shared" si="8"/>
        <v>468</v>
      </c>
    </row>
    <row r="373" spans="1:1" x14ac:dyDescent="0.25">
      <c r="A373" s="8">
        <f t="shared" si="8"/>
        <v>469</v>
      </c>
    </row>
    <row r="374" spans="1:1" x14ac:dyDescent="0.25">
      <c r="A374" s="8">
        <f t="shared" si="8"/>
        <v>470</v>
      </c>
    </row>
    <row r="375" spans="1:1" x14ac:dyDescent="0.25">
      <c r="A375" s="8">
        <f t="shared" si="8"/>
        <v>471</v>
      </c>
    </row>
    <row r="376" spans="1:1" x14ac:dyDescent="0.25">
      <c r="A376" s="8">
        <f t="shared" si="8"/>
        <v>472</v>
      </c>
    </row>
    <row r="377" spans="1:1" x14ac:dyDescent="0.25">
      <c r="A377" s="8">
        <f t="shared" si="8"/>
        <v>473</v>
      </c>
    </row>
    <row r="378" spans="1:1" x14ac:dyDescent="0.25">
      <c r="A378" s="8">
        <f t="shared" si="8"/>
        <v>474</v>
      </c>
    </row>
    <row r="379" spans="1:1" x14ac:dyDescent="0.25">
      <c r="A379" s="8">
        <f t="shared" si="8"/>
        <v>475</v>
      </c>
    </row>
    <row r="380" spans="1:1" x14ac:dyDescent="0.25">
      <c r="A380" s="8">
        <f t="shared" si="8"/>
        <v>476</v>
      </c>
    </row>
    <row r="381" spans="1:1" x14ac:dyDescent="0.25">
      <c r="A381" s="8">
        <f t="shared" si="8"/>
        <v>477</v>
      </c>
    </row>
    <row r="382" spans="1:1" x14ac:dyDescent="0.25">
      <c r="A382" s="8">
        <f t="shared" si="8"/>
        <v>478</v>
      </c>
    </row>
    <row r="383" spans="1:1" x14ac:dyDescent="0.25">
      <c r="A383" s="8">
        <f t="shared" si="8"/>
        <v>479</v>
      </c>
    </row>
    <row r="384" spans="1:1" x14ac:dyDescent="0.25">
      <c r="A384" s="8">
        <f t="shared" si="8"/>
        <v>480</v>
      </c>
    </row>
    <row r="385" spans="1:10" x14ac:dyDescent="0.25">
      <c r="A385" s="8">
        <f t="shared" si="8"/>
        <v>481</v>
      </c>
    </row>
    <row r="386" spans="1:10" x14ac:dyDescent="0.25">
      <c r="A386" s="8">
        <f t="shared" si="8"/>
        <v>482</v>
      </c>
    </row>
    <row r="387" spans="1:10" x14ac:dyDescent="0.25">
      <c r="A387" s="8">
        <f t="shared" si="8"/>
        <v>483</v>
      </c>
    </row>
    <row r="388" spans="1:10" x14ac:dyDescent="0.25">
      <c r="A388" s="8">
        <f t="shared" si="8"/>
        <v>484</v>
      </c>
    </row>
    <row r="389" spans="1:10" x14ac:dyDescent="0.25">
      <c r="A389" s="8">
        <f t="shared" ref="A389:A397" si="9">A388+1</f>
        <v>485</v>
      </c>
    </row>
    <row r="390" spans="1:10" x14ac:dyDescent="0.25">
      <c r="A390" s="8">
        <f t="shared" si="9"/>
        <v>486</v>
      </c>
    </row>
    <row r="391" spans="1:10" x14ac:dyDescent="0.25">
      <c r="A391" s="8">
        <f t="shared" si="9"/>
        <v>487</v>
      </c>
    </row>
    <row r="392" spans="1:10" x14ac:dyDescent="0.25">
      <c r="A392" s="8">
        <f t="shared" si="9"/>
        <v>488</v>
      </c>
    </row>
    <row r="393" spans="1:10" x14ac:dyDescent="0.25">
      <c r="A393" s="8">
        <f t="shared" si="9"/>
        <v>489</v>
      </c>
    </row>
    <row r="394" spans="1:10" x14ac:dyDescent="0.25">
      <c r="A394" s="8">
        <f t="shared" si="9"/>
        <v>490</v>
      </c>
    </row>
    <row r="395" spans="1:10" x14ac:dyDescent="0.25">
      <c r="A395" s="8">
        <f t="shared" si="9"/>
        <v>491</v>
      </c>
    </row>
    <row r="396" spans="1:10" x14ac:dyDescent="0.25">
      <c r="A396" s="8">
        <f t="shared" si="9"/>
        <v>492</v>
      </c>
    </row>
    <row r="397" spans="1:10" x14ac:dyDescent="0.25">
      <c r="A397" s="8">
        <f t="shared" si="9"/>
        <v>493</v>
      </c>
    </row>
    <row r="398" spans="1:10" x14ac:dyDescent="0.25">
      <c r="H398" s="8" t="s">
        <v>11</v>
      </c>
      <c r="J398" s="9" t="s">
        <v>202</v>
      </c>
    </row>
  </sheetData>
  <autoFilter ref="B2:M400" xr:uid="{00000000-0009-0000-0000-000000000000}"/>
  <printOptions horizontalCentered="1" verticalCentered="1"/>
  <pageMargins left="0.70866141732283472" right="0.70866141732283472" top="0.74803149606299213" bottom="0.74803149606299213" header="0.31496062992125984" footer="0.31496062992125984"/>
  <pageSetup paperSize="9" scale="10" orientation="landscape" r:id="rId1"/>
  <ignoredErrors>
    <ignoredError sqref="K225 K226:K237" twoDigitTextYear="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Cover</vt:lpstr>
      <vt:lpstr>M&amp;A Pipeline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Massimo Amoroso</dc:creator>
  <cp:lastModifiedBy>Massimo Amoroso</cp:lastModifiedBy>
  <cp:lastPrinted>2026-06-11T13:40:04Z</cp:lastPrinted>
  <dcterms:created xsi:type="dcterms:W3CDTF">2024-04-25T08:13:00Z</dcterms:created>
  <dcterms:modified xsi:type="dcterms:W3CDTF">2026-07-03T07:50:27Z</dcterms:modified>
</cp:coreProperties>
</file>